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1\"/>
    </mc:Choice>
  </mc:AlternateContent>
  <bookViews>
    <workbookView xWindow="0" yWindow="0" windowWidth="28800" windowHeight="9600" tabRatio="88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<sst xmlns="http://schemas.openxmlformats.org/spreadsheetml/2006/main" count="1193" uniqueCount="657">
  <si>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</si>
  <si>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</si>
  <si>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</si>
  <si>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</si>
  <si>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</si>
  <si>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</si>
  <si>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</si>
  <si>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</si>
  <si>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</si>
  <si>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</si>
  <si>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</si>
  <si>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</si>
  <si>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</si>
  <si>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</si>
  <si>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</si>
  <si>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</si>
  <si>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</si>
  <si>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</si>
  <si>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</si>
  <si>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</si>
  <si>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</si>
  <si>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</si>
  <si>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</si>
  <si>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</si>
  <si>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</si>
  <si>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</si>
  <si>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</si>
  <si>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</si>
  <si>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</si>
  <si>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</si>
  <si>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</si>
  <si>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</si>
  <si>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</si>
  <si>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</si>
  <si>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</si>
  <si>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</si>
  <si>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</si>
  <si>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</si>
  <si>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</si>
  <si>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</si>
  <si>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</si>
  <si>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</si>
  <si>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</si>
  <si>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</si>
  <si>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</si>
  <si>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</si>
  <si>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</si>
  <si>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</si>
  <si>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</si>
  <si>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</si>
  <si>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</si>
  <si>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</si>
  <si>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</si>
  <si>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</si>
  <si>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</si>
  <si>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</si>
  <si>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</si>
  <si>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</si>
  <si>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</si>
  <si>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</si>
  <si>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</si>
  <si>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</si>
  <si>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</si>
  <si>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</si>
  <si>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</si>
  <si>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</si>
  <si>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</si>
  <si>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</si>
  <si>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</si>
  <si>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</si>
  <si>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</si>
  <si>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</si>
  <si>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</si>
  <si>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</si>
  <si>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</si>
  <si>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</si>
  <si>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</si>
  <si>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</si>
  <si>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</si>
  <si>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</si>
  <si>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</si>
  <si>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</si>
  <si>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</si>
  <si>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</si>
  <si>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</si>
  <si>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</si>
  <si>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</si>
  <si>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</si>
  <si>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</si>
  <si>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</si>
  <si>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</si>
  <si>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</si>
  <si>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</si>
  <si>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</si>
  <si>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</si>
  <si>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</si>
  <si>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</si>
  <si>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</si>
  <si>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</si>
  <si>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</si>
  <si>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</si>
  <si>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</si>
  <si>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</si>
  <si>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</si>
  <si>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</si>
  <si>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</si>
  <si>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</si>
  <si>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</si>
  <si>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</si>
  <si>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</si>
  <si>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</si>
  <si>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</si>
  <si>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</si>
  <si>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</si>
  <si>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</si>
  <si>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</si>
  <si>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</si>
  <si>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</si>
  <si>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</si>
  <si>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</si>
  <si>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</si>
  <si>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</si>
  <si>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</si>
  <si>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</si>
  <si>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</si>
  <si>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</si>
  <si>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</si>
  <si>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</si>
  <si>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</si>
  <si>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</si>
  <si>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</si>
  <si>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</si>
  <si>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</si>
  <si>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</si>
  <si>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</si>
  <si>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</si>
  <si>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</si>
  <si>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</si>
  <si>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</si>
  <si>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</si>
  <si>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</si>
  <si>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</si>
  <si>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</si>
  <si>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</si>
  <si>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</si>
  <si>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</si>
  <si>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</si>
  <si>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</si>
  <si>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</si>
  <si>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</si>
  <si>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</si>
  <si>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</si>
  <si>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</si>
  <si>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</si>
  <si>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</si>
  <si>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</si>
  <si>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</si>
  <si>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</si>
  <si>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</si>
  <si>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</si>
  <si>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</si>
  <si>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</si>
  <si>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</si>
  <si>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</si>
  <si>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</si>
  <si>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</si>
  <si>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</si>
  <si>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</si>
  <si>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</si>
  <si>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</si>
  <si>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</si>
  <si>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</si>
  <si>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</si>
  <si>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</si>
  <si>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</si>
  <si>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</si>
  <si>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</si>
  <si>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</si>
  <si>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</si>
  <si>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</si>
  <si>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</si>
  <si>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</si>
  <si>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</si>
  <si>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</si>
  <si>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</si>
  <si>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</si>
  <si>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</si>
  <si>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</si>
  <si>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</si>
  <si>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</si>
  <si>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</si>
  <si>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</si>
  <si>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</si>
  <si>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</si>
  <si>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</si>
  <si>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</si>
  <si>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</si>
  <si>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</si>
  <si>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</si>
  <si>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</si>
  <si>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</si>
  <si>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</si>
  <si>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</si>
  <si>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</si>
  <si>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</si>
  <si>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</si>
  <si>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</si>
  <si>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</si>
  <si>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</si>
  <si>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</si>
  <si>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</si>
  <si>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</si>
  <si>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</si>
  <si>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</si>
  <si>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</si>
  <si>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</si>
  <si>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</si>
  <si>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</si>
  <si>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</si>
  <si>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</si>
  <si>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</si>
  <si>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</si>
  <si>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</si>
  <si>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</si>
  <si>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</si>
  <si>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</si>
  <si>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</si>
  <si>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</si>
  <si>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</si>
  <si>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</si>
  <si>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</si>
  <si>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</si>
  <si>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</si>
  <si>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</si>
  <si>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</si>
  <si>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</si>
  <si>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</si>
  <si>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</si>
  <si>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</si>
  <si>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</si>
  <si>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</si>
  <si>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</si>
  <si>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</si>
  <si>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</si>
  <si>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</si>
  <si>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</si>
  <si>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</si>
  <si>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</si>
  <si>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</si>
  <si>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</si>
  <si>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</si>
  <si>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</si>
  <si>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</si>
  <si>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</si>
  <si>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</si>
  <si>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</si>
  <si>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</si>
  <si>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</si>
  <si>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</si>
  <si>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</si>
  <si>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</si>
  <si>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</si>
  <si>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</si>
  <si>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</si>
  <si>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</si>
  <si>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</si>
  <si>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</si>
  <si>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</si>
  <si>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</si>
  <si>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</si>
  <si>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</si>
  <si>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</si>
  <si>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</si>
  <si>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</si>
  <si>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</si>
  <si>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</si>
  <si>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</si>
  <si>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</si>
  <si>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</si>
  <si>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</si>
  <si>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</si>
  <si>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</si>
  <si>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</si>
  <si>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</si>
  <si>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</si>
  <si>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</si>
  <si>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</si>
  <si>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</si>
  <si>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</si>
  <si>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</si>
  <si>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</si>
  <si>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</si>
  <si>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</si>
  <si>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</si>
  <si>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</si>
  <si>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</si>
  <si>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</si>
  <si>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</si>
  <si>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</si>
  <si>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</si>
  <si>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</si>
  <si>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</si>
  <si>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</si>
  <si>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</si>
  <si>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</si>
  <si>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</si>
  <si>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</si>
  <si>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</si>
  <si>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</si>
  <si>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</si>
  <si>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</si>
  <si>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</si>
  <si>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</si>
  <si>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</si>
  <si>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</si>
  <si>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</si>
  <si>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</si>
  <si>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</si>
  <si>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</si>
  <si>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</si>
  <si>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</si>
  <si>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</si>
  <si>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</si>
  <si>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</si>
  <si>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</si>
  <si>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</si>
  <si>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</si>
  <si>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</si>
  <si>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</si>
  <si>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</si>
  <si>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</si>
  <si>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</si>
  <si>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</si>
  <si>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</si>
  <si>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</si>
  <si>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</si>
  <si>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</si>
  <si>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</si>
  <si>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</si>
  <si>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</si>
  <si>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</si>
  <si>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</si>
  <si>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</si>
  <si>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</si>
  <si>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</si>
  <si>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</si>
  <si>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</si>
  <si>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</si>
  <si>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</si>
  <si>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</si>
  <si>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</si>
  <si>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</si>
  <si>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</si>
  <si>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</si>
  <si>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</si>
  <si>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</si>
  <si>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</si>
  <si>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</si>
  <si>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</si>
  <si>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</si>
  <si>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</si>
  <si>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</si>
  <si>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</si>
  <si>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</si>
  <si>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</si>
  <si>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</si>
  <si>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</si>
  <si>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</si>
  <si>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</si>
  <si>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</si>
  <si>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</si>
  <si>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</si>
  <si>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</si>
  <si>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</si>
  <si>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</si>
  <si>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</si>
  <si>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</si>
  <si>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</si>
  <si>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</si>
  <si>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</si>
  <si>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</si>
  <si>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</si>
  <si>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</si>
  <si>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</si>
  <si>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</si>
  <si>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</si>
  <si>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</si>
  <si>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</si>
  <si>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</si>
  <si>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</si>
  <si>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</si>
  <si>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</si>
  <si>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</si>
  <si>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</si>
  <si>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</si>
  <si>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</si>
  <si>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</si>
  <si>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</si>
  <si>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</si>
  <si>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</si>
  <si>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</si>
  <si>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</si>
  <si>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</si>
  <si>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</si>
  <si>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</si>
  <si>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</si>
  <si>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</si>
  <si>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</si>
  <si>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</si>
  <si>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</si>
  <si>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</si>
  <si>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</si>
  <si>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</si>
  <si>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</si>
  <si>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</si>
  <si>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</si>
  <si>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</si>
  <si>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</si>
  <si>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</si>
  <si>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</si>
  <si>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</si>
  <si>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</si>
  <si>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</si>
  <si>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</si>
  <si>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</si>
  <si>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</si>
  <si>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</si>
  <si>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</si>
  <si>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</si>
  <si>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</si>
  <si>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</si>
  <si>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</si>
  <si>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</si>
  <si>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</si>
  <si>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</si>
  <si>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</si>
  <si>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</si>
  <si>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</si>
  <si>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</si>
  <si>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</si>
  <si>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</si>
  <si>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</si>
  <si>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</si>
  <si>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</si>
  <si>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</si>
  <si>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</si>
  <si>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</si>
  <si>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</si>
  <si>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</si>
  <si>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</si>
  <si>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</si>
  <si>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</si>
  <si>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</si>
  <si>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</si>
  <si>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</si>
  <si>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</si>
  <si>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</si>
  <si>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</si>
  <si>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</si>
  <si>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</si>
  <si>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</si>
  <si>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</si>
  <si>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</si>
  <si>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</si>
  <si>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</si>
  <si>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</si>
  <si>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</si>
  <si>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</si>
  <si>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</si>
  <si>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</si>
  <si>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</si>
  <si>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</si>
  <si>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</si>
  <si>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</si>
  <si>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</si>
  <si>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</si>
  <si>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</si>
  <si>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</si>
  <si>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</si>
  <si>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</si>
  <si>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</si>
  <si>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</si>
  <si>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</si>
  <si>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</si>
  <si>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</si>
  <si>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</si>
  <si>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</si>
  <si>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</si>
  <si>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</si>
  <si>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</si>
  <si>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</si>
  <si>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</si>
  <si>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</si>
  <si>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</si>
  <si>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</si>
  <si>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</si>
  <si>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</si>
  <si>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</si>
  <si>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</si>
  <si>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</si>
  <si>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</si>
  <si>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</si>
  <si>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</si>
  <si>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</si>
  <si>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</si>
  <si>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</si>
  <si>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</si>
  <si>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</si>
  <si>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</si>
  <si>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</si>
  <si>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</si>
  <si>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</si>
  <si>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</si>
  <si>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</si>
  <si>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</si>
  <si>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</si>
  <si>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</si>
  <si>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</si>
  <si>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</si>
  <si>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</si>
  <si>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</si>
  <si>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</si>
  <si>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</si>
  <si>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</si>
  <si>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</si>
  <si>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</si>
  <si>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</si>
  <si>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</si>
  <si>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</si>
  <si>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</si>
  <si>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</si>
  <si>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</si>
  <si>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</si>
  <si>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</si>
  <si>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</si>
  <si>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</si>
  <si>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</si>
  <si>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</si>
  <si>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</si>
  <si>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</si>
  <si>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</si>
  <si>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</si>
  <si>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</si>
  <si>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</si>
  <si>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</si>
  <si>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</si>
  <si>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</si>
  <si>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</si>
  <si>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</si>
  <si>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</si>
  <si>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</si>
  <si>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</si>
  <si>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</si>
  <si>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</si>
  <si>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</si>
  <si>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</si>
  <si>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</si>
  <si>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</si>
  <si>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</si>
  <si>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</si>
  <si>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</si>
  <si>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</si>
  <si>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</si>
  <si>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</si>
  <si>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</si>
  <si>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</si>
  <si>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</si>
  <si>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</si>
  <si>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</si>
  <si>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</si>
  <si>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</si>
  <si>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</si>
  <si>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</si>
  <si>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</si>
  <si>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</si>
  <si>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</si>
  <si>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</si>
  <si>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</si>
  <si>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</si>
  <si>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</si>
  <si>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</si>
  <si>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</si>
  <si>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</si>
  <si>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</si>
  <si>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</si>
  <si>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</si>
  <si>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</si>
  <si>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</si>
  <si>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</si>
  <si>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</si>
  <si>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</si>
  <si>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</si>
  <si>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</si>
  <si>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</si>
  <si>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</si>
  <si>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</si>
  <si>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</si>
  <si>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</si>
  <si>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</si>
  <si>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</si>
  <si>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</si>
  <si>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</si>
  <si>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</si>
  <si>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</si>
  <si>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</si>
  <si>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</si>
  <si>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</si>
  <si>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</si>
  <si>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</si>
  <si>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</si>
  <si>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</si>
  <si>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</si>
  <si>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</si>
  <si>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</si>
  <si>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</si>
  <si>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</si>
  <si>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</si>
  <si>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</si>
  <si>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</si>
  <si>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</si>
  <si>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</si>
  <si>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</si>
  <si>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</si>
  <si>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</si>
  <si>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</si>
  <si>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</si>
  <si>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</si>
  <si>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</si>
  <si>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</si>
  <si>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</si>
  <si>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</si>
  <si>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</si>
  <si>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</si>
  <si>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</si>
  <si>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</si>
  <si>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</si>
  <si>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</si>
  <si>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</si>
  <si>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</si>
  <si>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</si>
  <si>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</si>
  <si>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</si>
  <si>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</si>
  <si>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</si>
  <si>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</si>
  <si>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</si>
  <si>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</si>
  <si>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18.02 млн. руб. без НДС за км. трассы</t>
  </si>
  <si>
    <t xml:space="preserve"> по состоянию на 01.01.2022</t>
  </si>
  <si>
    <t>- подрядчики</t>
  </si>
  <si>
    <t>К</t>
  </si>
  <si>
    <t>Техническое перевооружение и реконструкция</t>
  </si>
  <si>
    <t xml:space="preserve">        </t>
  </si>
  <si>
    <t>Год раскрытия информации: 2023 год</t>
  </si>
  <si>
    <t xml:space="preserve">Факт 2022 года </t>
  </si>
  <si>
    <t>по состоянию на 01.01.2023</t>
  </si>
  <si>
    <t>протяженность периметрального ограждения 0,37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</si>
</sst>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43" xfId="2" applyFont="1" applyFill="1" applyBorder="1" applyAlignment="1">
      <alignment vertical="center" wrapText="1"/>
    </xf>
    <xf numFmtId="4" fontId="74"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67"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173" fontId="11" fillId="0" borderId="43" xfId="67" applyNumberFormat="1" applyFont="1" applyFill="1" applyBorder="1" applyAlignment="1">
      <alignment horizontal="right" wrapText="1"/>
    </xf>
    <xf numFmtId="0" fontId="48" fillId="0" borderId="43" xfId="68" applyFont="1" applyFill="1" applyBorder="1" applyAlignment="1">
      <alignment horizontal="left" vertical="center" wrapText="1"/>
    </xf>
    <xf numFmtId="0" fontId="44" fillId="0" borderId="43" xfId="68"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3"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J49" sqref="J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322" t="s">
        <v>653</v>
      </c>
      <c r="B5" s="322"/>
      <c r="C5" s="322"/>
      <c r="D5" s="120"/>
      <c r="E5" s="120"/>
      <c r="F5" s="120"/>
      <c r="G5" s="120"/>
    </row>
    <row r="6" spans="1:19" s="16" customFormat="1" ht="15.75" x14ac:dyDescent="0.2">
      <c r="A6" s="147"/>
    </row>
    <row r="7" spans="1:19" s="16" customFormat="1" ht="18.75" x14ac:dyDescent="0.2">
      <c r="A7" s="326" t="s">
        <v>9</v>
      </c>
      <c r="B7" s="326"/>
      <c r="C7" s="326"/>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7" t="s">
        <v>530</v>
      </c>
      <c r="B9" s="327"/>
      <c r="C9" s="327"/>
      <c r="D9" s="150"/>
      <c r="E9" s="150"/>
      <c r="F9" s="148"/>
      <c r="G9" s="148"/>
      <c r="H9" s="148"/>
      <c r="I9" s="148"/>
      <c r="J9" s="148"/>
      <c r="K9" s="148"/>
      <c r="L9" s="148"/>
      <c r="M9" s="148"/>
      <c r="N9" s="148"/>
      <c r="O9" s="148"/>
      <c r="P9" s="148"/>
      <c r="Q9" s="148"/>
      <c r="R9" s="148"/>
      <c r="S9" s="148"/>
    </row>
    <row r="10" spans="1:19" s="16" customFormat="1" ht="18.75" x14ac:dyDescent="0.2">
      <c r="A10" s="323" t="s">
        <v>8</v>
      </c>
      <c r="B10" s="323"/>
      <c r="C10" s="323"/>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8" t="s">
        <v>553</v>
      </c>
      <c r="B12" s="328"/>
      <c r="C12" s="328"/>
      <c r="D12" s="150"/>
      <c r="E12" s="150"/>
      <c r="F12" s="148"/>
      <c r="G12" s="148"/>
      <c r="H12" s="148"/>
      <c r="I12" s="148"/>
      <c r="J12" s="148"/>
      <c r="K12" s="148"/>
      <c r="L12" s="148"/>
      <c r="M12" s="148"/>
      <c r="N12" s="148"/>
      <c r="O12" s="148"/>
      <c r="P12" s="148"/>
      <c r="Q12" s="148"/>
      <c r="R12" s="148"/>
      <c r="S12" s="148"/>
    </row>
    <row r="13" spans="1:19" s="16" customFormat="1" ht="18.75" x14ac:dyDescent="0.2">
      <c r="A13" s="323" t="s">
        <v>7</v>
      </c>
      <c r="B13" s="323"/>
      <c r="C13" s="323"/>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329" t="s">
        <v>640</v>
      </c>
      <c r="B15" s="329"/>
      <c r="C15" s="329"/>
      <c r="D15" s="150"/>
      <c r="E15" s="150"/>
      <c r="F15" s="150"/>
      <c r="G15" s="150"/>
      <c r="H15" s="150"/>
      <c r="I15" s="150"/>
      <c r="J15" s="150"/>
      <c r="K15" s="150"/>
      <c r="L15" s="150"/>
      <c r="M15" s="150"/>
      <c r="N15" s="150"/>
      <c r="O15" s="150"/>
      <c r="P15" s="150"/>
      <c r="Q15" s="150"/>
      <c r="R15" s="150"/>
      <c r="S15" s="150"/>
    </row>
    <row r="16" spans="1:19" s="153" customFormat="1" ht="15" customHeight="1" x14ac:dyDescent="0.2">
      <c r="A16" s="323" t="s">
        <v>6</v>
      </c>
      <c r="B16" s="323"/>
      <c r="C16" s="323"/>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4" t="s">
        <v>445</v>
      </c>
      <c r="B18" s="325"/>
      <c r="C18" s="325"/>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9"/>
      <c r="B24" s="320"/>
      <c r="C24" s="321"/>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502</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532</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531</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529</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319"/>
      <c r="B39" s="320"/>
      <c r="C39" s="321"/>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264">
        <f>C48</f>
        <v>8.6726733500228619</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319"/>
      <c r="B47" s="320"/>
      <c r="C47" s="321"/>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301">
        <v>8.6726733500228619</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301">
        <v>7.2697813913841296</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местоположение'!A12:C12</f>
        <v>F_TP1100.PR.0021</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0" t="str">
        <f>'1. паспорт местоположение'!A15:C15</f>
        <v>Реконструкция ПС 110/35/6 кВ "Дорожная" (реконструкция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419</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108</v>
      </c>
      <c r="C19" s="338" t="s">
        <v>332</v>
      </c>
      <c r="D19" s="337" t="s">
        <v>331</v>
      </c>
      <c r="E19" s="337" t="s">
        <v>107</v>
      </c>
      <c r="F19" s="337" t="s">
        <v>106</v>
      </c>
      <c r="G19" s="337" t="s">
        <v>327</v>
      </c>
      <c r="H19" s="337" t="s">
        <v>105</v>
      </c>
      <c r="I19" s="337" t="s">
        <v>104</v>
      </c>
      <c r="J19" s="337" t="s">
        <v>103</v>
      </c>
      <c r="K19" s="337" t="s">
        <v>102</v>
      </c>
      <c r="L19" s="337" t="s">
        <v>101</v>
      </c>
      <c r="M19" s="337" t="s">
        <v>100</v>
      </c>
      <c r="N19" s="337" t="s">
        <v>99</v>
      </c>
      <c r="O19" s="337" t="s">
        <v>98</v>
      </c>
      <c r="P19" s="337" t="s">
        <v>97</v>
      </c>
      <c r="Q19" s="337" t="s">
        <v>330</v>
      </c>
      <c r="R19" s="337"/>
      <c r="S19" s="340" t="s">
        <v>411</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6" t="s">
        <v>328</v>
      </c>
      <c r="R20" s="37" t="s">
        <v>329</v>
      </c>
      <c r="S20" s="34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7"/>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F_TP1100.PR.0021</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5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53" customFormat="1" ht="14.25" x14ac:dyDescent="0.2">
      <c r="A16" s="327" t="str">
        <f>'1. паспорт местоположение'!A15:C15</f>
        <v>Реконструкция ПС 110/35/6 кВ "Дорожная" (реконструкция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5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5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192</v>
      </c>
      <c r="C21" s="350"/>
      <c r="D21" s="353" t="s">
        <v>130</v>
      </c>
      <c r="E21" s="349" t="s">
        <v>453</v>
      </c>
      <c r="F21" s="350"/>
      <c r="G21" s="349" t="s">
        <v>237</v>
      </c>
      <c r="H21" s="350"/>
      <c r="I21" s="349" t="s">
        <v>129</v>
      </c>
      <c r="J21" s="350"/>
      <c r="K21" s="353" t="s">
        <v>128</v>
      </c>
      <c r="L21" s="349" t="s">
        <v>127</v>
      </c>
      <c r="M21" s="350"/>
      <c r="N21" s="349" t="s">
        <v>449</v>
      </c>
      <c r="O21" s="350"/>
      <c r="P21" s="353" t="s">
        <v>126</v>
      </c>
      <c r="Q21" s="341" t="s">
        <v>125</v>
      </c>
      <c r="R21" s="342"/>
      <c r="S21" s="341" t="s">
        <v>124</v>
      </c>
      <c r="T21" s="343"/>
    </row>
    <row r="22" spans="1:20" ht="204.75" customHeight="1" x14ac:dyDescent="0.25">
      <c r="A22" s="347"/>
      <c r="B22" s="351"/>
      <c r="C22" s="352"/>
      <c r="D22" s="356"/>
      <c r="E22" s="351"/>
      <c r="F22" s="352"/>
      <c r="G22" s="351"/>
      <c r="H22" s="352"/>
      <c r="I22" s="351"/>
      <c r="J22" s="352"/>
      <c r="K22" s="354"/>
      <c r="L22" s="351"/>
      <c r="M22" s="352"/>
      <c r="N22" s="351"/>
      <c r="O22" s="352"/>
      <c r="P22" s="354"/>
      <c r="Q22" s="119" t="s">
        <v>123</v>
      </c>
      <c r="R22" s="119" t="s">
        <v>423</v>
      </c>
      <c r="S22" s="119" t="s">
        <v>122</v>
      </c>
      <c r="T22" s="119" t="s">
        <v>121</v>
      </c>
    </row>
    <row r="23" spans="1:20" ht="51.75" customHeight="1" x14ac:dyDescent="0.25">
      <c r="A23" s="348"/>
      <c r="B23" s="119" t="s">
        <v>119</v>
      </c>
      <c r="C23" s="119" t="s">
        <v>120</v>
      </c>
      <c r="D23" s="354"/>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5" t="s">
        <v>459</v>
      </c>
      <c r="C41" s="355"/>
      <c r="D41" s="355"/>
      <c r="E41" s="355"/>
      <c r="F41" s="355"/>
      <c r="G41" s="355"/>
      <c r="H41" s="355"/>
      <c r="I41" s="355"/>
      <c r="J41" s="355"/>
      <c r="K41" s="355"/>
      <c r="L41" s="355"/>
      <c r="M41" s="355"/>
      <c r="N41" s="355"/>
      <c r="O41" s="355"/>
      <c r="P41" s="355"/>
      <c r="Q41" s="355"/>
      <c r="R41" s="355"/>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530</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0" t="str">
        <f>'1. паспорт местоположение'!A12</f>
        <v>F_TP1100.PR.0021</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0" t="str">
        <f>'1. паспорт местоположение'!A15</f>
        <v>Реконструкция ПС 110/35/6 кВ "Дорожная" (реконструкция периметрального ограждения по программе "Антитеррор")</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9" customFormat="1" ht="21" customHeight="1" x14ac:dyDescent="0.25"/>
    <row r="21" spans="1:27" ht="15.75" customHeight="1" x14ac:dyDescent="0.25">
      <c r="A21" s="359" t="s">
        <v>5</v>
      </c>
      <c r="B21" s="362" t="s">
        <v>433</v>
      </c>
      <c r="C21" s="363"/>
      <c r="D21" s="362" t="s">
        <v>435</v>
      </c>
      <c r="E21" s="363"/>
      <c r="F21" s="357" t="s">
        <v>102</v>
      </c>
      <c r="G21" s="358"/>
      <c r="H21" s="358"/>
      <c r="I21" s="366"/>
      <c r="J21" s="359" t="s">
        <v>436</v>
      </c>
      <c r="K21" s="362" t="s">
        <v>437</v>
      </c>
      <c r="L21" s="363"/>
      <c r="M21" s="362" t="s">
        <v>438</v>
      </c>
      <c r="N21" s="363"/>
      <c r="O21" s="362" t="s">
        <v>425</v>
      </c>
      <c r="P21" s="363"/>
      <c r="Q21" s="362" t="s">
        <v>135</v>
      </c>
      <c r="R21" s="363"/>
      <c r="S21" s="359" t="s">
        <v>134</v>
      </c>
      <c r="T21" s="359" t="s">
        <v>439</v>
      </c>
      <c r="U21" s="359" t="s">
        <v>434</v>
      </c>
      <c r="V21" s="362" t="s">
        <v>133</v>
      </c>
      <c r="W21" s="363"/>
      <c r="X21" s="357" t="s">
        <v>125</v>
      </c>
      <c r="Y21" s="358"/>
      <c r="Z21" s="357" t="s">
        <v>124</v>
      </c>
      <c r="AA21" s="358"/>
    </row>
    <row r="22" spans="1:27" ht="216" customHeight="1" x14ac:dyDescent="0.25">
      <c r="A22" s="367"/>
      <c r="B22" s="364"/>
      <c r="C22" s="365"/>
      <c r="D22" s="364"/>
      <c r="E22" s="365"/>
      <c r="F22" s="357" t="s">
        <v>132</v>
      </c>
      <c r="G22" s="366"/>
      <c r="H22" s="357" t="s">
        <v>131</v>
      </c>
      <c r="I22" s="366"/>
      <c r="J22" s="360"/>
      <c r="K22" s="364"/>
      <c r="L22" s="365"/>
      <c r="M22" s="364"/>
      <c r="N22" s="365"/>
      <c r="O22" s="364"/>
      <c r="P22" s="365"/>
      <c r="Q22" s="364"/>
      <c r="R22" s="365"/>
      <c r="S22" s="360"/>
      <c r="T22" s="360"/>
      <c r="U22" s="360"/>
      <c r="V22" s="364"/>
      <c r="W22" s="365"/>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F_TP1100.PR.0021</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"Дорожная" (реконструкция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418</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04"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4"/>
      <c r="AB6" s="11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4"/>
      <c r="AB7" s="114"/>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6"/>
      <c r="AB9" s="116"/>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4"/>
      <c r="AB10" s="114"/>
    </row>
    <row r="11" spans="1:28" x14ac:dyDescent="0.25">
      <c r="A11" s="368" t="str">
        <f>'1. паспорт местоположение'!A12:C12</f>
        <v>F_TP1100.PR.0021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6"/>
      <c r="AB12" s="11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8" t="str">
        <f>'1. паспорт местоположение'!A15:C15</f>
        <v>Реконструкция ПС 110/35/6 кВ "Дорожная" (реконструкция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6"/>
      <c r="AB15" s="116"/>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3"/>
      <c r="AB16" s="123"/>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3"/>
      <c r="AB17" s="123"/>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3"/>
      <c r="AB18" s="123"/>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3"/>
      <c r="AB19" s="12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4"/>
      <c r="AB20" s="12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4"/>
      <c r="AB21" s="124"/>
    </row>
    <row r="22" spans="1:28" x14ac:dyDescent="0.25">
      <c r="A22" s="371" t="s">
        <v>450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5"/>
      <c r="AB22" s="125"/>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68" t="str">
        <f>'1. паспорт местоположение'!A12:C12</f>
        <v>F_TP1100.PR.0021</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9" t="s">
        <v>427</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6" t="s">
        <v>86</v>
      </c>
      <c r="F19" s="377"/>
      <c r="G19" s="377"/>
      <c r="H19" s="377"/>
      <c r="I19" s="378"/>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F_TP1100.PR.0021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8" t="str">
        <f>'4. паспортбюджет'!A15:O15</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1" t="s">
        <v>428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row>
    <row r="24" spans="1:44" s="177" customFormat="1" ht="16.5" thickBot="1" x14ac:dyDescent="0.3">
      <c r="A24" s="176" t="s">
        <v>465</v>
      </c>
      <c r="B24" s="176" t="s">
        <v>466</v>
      </c>
      <c r="D24" s="178"/>
      <c r="E24" s="179"/>
      <c r="F24" s="179"/>
      <c r="G24" s="179"/>
      <c r="H24" s="179"/>
      <c r="M24" s="180"/>
    </row>
    <row r="25" spans="1:44" s="177" customFormat="1" ht="15.75" x14ac:dyDescent="0.25">
      <c r="A25" s="181" t="s">
        <v>478</v>
      </c>
      <c r="B25" s="182"/>
      <c r="M25" s="180"/>
    </row>
    <row r="26" spans="1:44" s="177" customFormat="1" ht="15.75" x14ac:dyDescent="0.25">
      <c r="A26" s="183" t="s">
        <v>468</v>
      </c>
      <c r="B26" s="184"/>
      <c r="M26" s="180"/>
    </row>
    <row r="27" spans="1:44" s="177" customFormat="1" ht="15.75" x14ac:dyDescent="0.25">
      <c r="A27" s="183" t="s">
        <v>470</v>
      </c>
      <c r="B27" s="184"/>
      <c r="D27" s="185" t="s">
        <v>467</v>
      </c>
      <c r="E27" s="186"/>
      <c r="F27" s="186"/>
      <c r="M27" s="180"/>
    </row>
    <row r="28" spans="1:44" s="177" customFormat="1" ht="16.5" thickBot="1" x14ac:dyDescent="0.3">
      <c r="A28" s="187" t="s">
        <v>472</v>
      </c>
      <c r="B28" s="188"/>
      <c r="D28" s="380" t="s">
        <v>469</v>
      </c>
      <c r="E28" s="380"/>
      <c r="F28" s="189"/>
      <c r="K28" s="190"/>
      <c r="M28" s="180"/>
      <c r="N28" s="191"/>
    </row>
    <row r="29" spans="1:44" s="177" customFormat="1" ht="15.75" x14ac:dyDescent="0.25">
      <c r="A29" s="181" t="s">
        <v>473</v>
      </c>
      <c r="B29" s="192"/>
      <c r="D29" s="380" t="s">
        <v>471</v>
      </c>
      <c r="E29" s="380"/>
      <c r="F29" s="189"/>
      <c r="K29" s="190"/>
      <c r="M29" s="180"/>
    </row>
    <row r="30" spans="1:44" s="177" customFormat="1" ht="15.75" x14ac:dyDescent="0.25">
      <c r="A30" s="183" t="s">
        <v>479</v>
      </c>
      <c r="B30" s="193"/>
      <c r="D30" s="380" t="s">
        <v>480</v>
      </c>
      <c r="E30" s="380"/>
      <c r="F30" s="194"/>
      <c r="K30" s="190"/>
      <c r="M30" s="180"/>
    </row>
    <row r="31" spans="1:44" s="177" customFormat="1" ht="15.75" x14ac:dyDescent="0.25">
      <c r="A31" s="183" t="s">
        <v>297</v>
      </c>
      <c r="B31" s="193"/>
      <c r="D31" s="380" t="s">
        <v>481</v>
      </c>
      <c r="E31" s="380"/>
      <c r="F31" s="195"/>
      <c r="K31" s="190"/>
      <c r="M31" s="180"/>
    </row>
    <row r="32" spans="1:44" s="177" customFormat="1" ht="15.75" x14ac:dyDescent="0.25">
      <c r="A32" s="183" t="s">
        <v>276</v>
      </c>
      <c r="B32" s="193"/>
      <c r="M32" s="180"/>
    </row>
    <row r="33" spans="1:52" s="177" customFormat="1" ht="15.75" x14ac:dyDescent="0.25">
      <c r="A33" s="183" t="s">
        <v>296</v>
      </c>
      <c r="B33" s="193"/>
      <c r="M33" s="180"/>
    </row>
    <row r="34" spans="1:52" s="177" customFormat="1" ht="15.75" x14ac:dyDescent="0.25">
      <c r="A34" s="183" t="s">
        <v>295</v>
      </c>
      <c r="B34" s="193"/>
      <c r="M34" s="180"/>
    </row>
    <row r="35" spans="1:52" s="177" customFormat="1" ht="15.75" x14ac:dyDescent="0.25">
      <c r="A35" s="196" t="s">
        <v>482</v>
      </c>
      <c r="B35" s="197"/>
      <c r="M35" s="180"/>
    </row>
    <row r="36" spans="1:52" s="177" customFormat="1" ht="16.5" thickBot="1" x14ac:dyDescent="0.3">
      <c r="A36" s="187" t="s">
        <v>269</v>
      </c>
      <c r="B36" s="198"/>
      <c r="M36" s="180"/>
    </row>
    <row r="37" spans="1:52" s="177" customFormat="1" ht="15.75" x14ac:dyDescent="0.25">
      <c r="A37" s="181" t="s">
        <v>483</v>
      </c>
      <c r="B37" s="192"/>
      <c r="M37" s="180"/>
    </row>
    <row r="38" spans="1:52" s="177" customFormat="1" ht="15.75" x14ac:dyDescent="0.25">
      <c r="A38" s="183" t="s">
        <v>294</v>
      </c>
      <c r="B38" s="193"/>
      <c r="M38" s="180"/>
    </row>
    <row r="39" spans="1:52" s="177" customFormat="1" ht="16.5" thickBot="1" x14ac:dyDescent="0.3">
      <c r="A39" s="196" t="s">
        <v>293</v>
      </c>
      <c r="B39" s="199"/>
      <c r="M39" s="180"/>
    </row>
    <row r="40" spans="1:52" s="177" customFormat="1" ht="15.75" x14ac:dyDescent="0.25">
      <c r="A40" s="200" t="s">
        <v>484</v>
      </c>
      <c r="B40" s="201"/>
      <c r="M40" s="180"/>
    </row>
    <row r="41" spans="1:52" s="177" customFormat="1" ht="15.75" x14ac:dyDescent="0.25">
      <c r="A41" s="202" t="s">
        <v>292</v>
      </c>
      <c r="B41" s="203"/>
      <c r="M41" s="180"/>
    </row>
    <row r="42" spans="1:52" s="177" customFormat="1" ht="15.75" x14ac:dyDescent="0.25">
      <c r="A42" s="202" t="s">
        <v>291</v>
      </c>
      <c r="B42" s="204"/>
      <c r="M42" s="180"/>
    </row>
    <row r="43" spans="1:52" s="177" customFormat="1" ht="15.75" x14ac:dyDescent="0.25">
      <c r="A43" s="202" t="s">
        <v>290</v>
      </c>
      <c r="B43" s="204"/>
      <c r="M43" s="180"/>
      <c r="Z43" s="205"/>
    </row>
    <row r="44" spans="1:52" s="177" customFormat="1" ht="15.75" x14ac:dyDescent="0.25">
      <c r="A44" s="202" t="s">
        <v>289</v>
      </c>
      <c r="B44" s="204"/>
      <c r="M44" s="180"/>
      <c r="U44" s="206"/>
      <c r="V44" s="206"/>
      <c r="W44" s="206"/>
      <c r="X44" s="206"/>
      <c r="Y44" s="206"/>
      <c r="Z44" s="206"/>
    </row>
    <row r="45" spans="1:52" s="177" customFormat="1" ht="15.75" x14ac:dyDescent="0.25">
      <c r="A45" s="202" t="s">
        <v>288</v>
      </c>
      <c r="B45" s="204"/>
      <c r="M45" s="180"/>
    </row>
    <row r="46" spans="1:52" s="177" customFormat="1" ht="16.5" thickBot="1" x14ac:dyDescent="0.3">
      <c r="A46" s="207" t="s">
        <v>485</v>
      </c>
      <c r="B46" s="208"/>
      <c r="M46" s="180"/>
    </row>
    <row r="47" spans="1:52" s="177" customFormat="1" ht="63" x14ac:dyDescent="0.25">
      <c r="A47" s="209" t="s">
        <v>287</v>
      </c>
      <c r="B47" s="210" t="s">
        <v>486</v>
      </c>
      <c r="C47" s="211">
        <v>2020</v>
      </c>
      <c r="D47" s="212">
        <v>2021</v>
      </c>
      <c r="E47" s="212">
        <v>2022</v>
      </c>
      <c r="F47" s="212">
        <v>2023</v>
      </c>
      <c r="G47" s="212">
        <v>2024</v>
      </c>
      <c r="H47" s="212">
        <v>2025</v>
      </c>
      <c r="I47" s="212">
        <v>2026</v>
      </c>
      <c r="J47" s="212">
        <v>2027</v>
      </c>
      <c r="K47" s="212">
        <v>2028</v>
      </c>
      <c r="L47" s="212">
        <v>2029</v>
      </c>
      <c r="M47" s="213">
        <v>2030</v>
      </c>
      <c r="N47" s="212">
        <v>2031</v>
      </c>
      <c r="O47" s="212">
        <v>2032</v>
      </c>
      <c r="P47" s="212">
        <v>2033</v>
      </c>
      <c r="Q47" s="212">
        <v>2034</v>
      </c>
      <c r="R47" s="212">
        <v>2035</v>
      </c>
      <c r="S47" s="212">
        <v>2036</v>
      </c>
      <c r="T47" s="212">
        <v>2037</v>
      </c>
      <c r="U47" s="212">
        <v>2038</v>
      </c>
      <c r="V47" s="212">
        <v>2039</v>
      </c>
      <c r="W47" s="212">
        <v>2040</v>
      </c>
      <c r="X47" s="212">
        <v>2041</v>
      </c>
      <c r="Y47" s="212">
        <v>2042</v>
      </c>
      <c r="Z47" s="212">
        <v>2043</v>
      </c>
      <c r="AA47" s="212">
        <v>2044</v>
      </c>
      <c r="AB47" s="212">
        <v>2045</v>
      </c>
      <c r="AC47" s="212">
        <v>2046</v>
      </c>
      <c r="AD47" s="212">
        <v>2047</v>
      </c>
      <c r="AE47" s="212">
        <v>2048</v>
      </c>
      <c r="AF47" s="212">
        <v>2049</v>
      </c>
      <c r="AG47" s="212">
        <v>2050</v>
      </c>
      <c r="AH47" s="212">
        <v>2051</v>
      </c>
      <c r="AI47" s="212">
        <v>2052</v>
      </c>
      <c r="AJ47" s="212">
        <v>2053</v>
      </c>
      <c r="AK47" s="212">
        <v>2054</v>
      </c>
      <c r="AL47" s="212">
        <v>2055</v>
      </c>
      <c r="AM47" s="212">
        <v>2056</v>
      </c>
      <c r="AN47" s="212">
        <v>2057</v>
      </c>
      <c r="AO47" s="212">
        <v>2058</v>
      </c>
      <c r="AP47" s="212">
        <v>2059</v>
      </c>
      <c r="AQ47" s="212">
        <v>2060</v>
      </c>
      <c r="AR47" s="212">
        <v>2061</v>
      </c>
      <c r="AS47" s="212">
        <v>2062</v>
      </c>
      <c r="AT47" s="212">
        <v>2063</v>
      </c>
      <c r="AU47" s="212">
        <v>2064</v>
      </c>
      <c r="AV47" s="212">
        <v>2065</v>
      </c>
      <c r="AW47" s="212">
        <v>2066</v>
      </c>
      <c r="AX47" s="212">
        <v>2067</v>
      </c>
      <c r="AY47" s="212">
        <v>2068</v>
      </c>
      <c r="AZ47" s="212">
        <v>2069</v>
      </c>
    </row>
    <row r="48" spans="1:52" s="177" customFormat="1" ht="15.75" outlineLevel="1" x14ac:dyDescent="0.25">
      <c r="A48" s="214" t="s">
        <v>286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77" customFormat="1" ht="15.75" outlineLevel="1" x14ac:dyDescent="0.25">
      <c r="A49" s="214" t="s">
        <v>285</v>
      </c>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s="185" customFormat="1" ht="16.5" thickBot="1" x14ac:dyDescent="0.3">
      <c r="A50" s="217" t="s">
        <v>487</v>
      </c>
      <c r="B50" s="218"/>
      <c r="C50" s="218"/>
      <c r="D50" s="218"/>
      <c r="E50" s="218"/>
      <c r="F50" s="218"/>
      <c r="G50" s="218"/>
      <c r="H50" s="218"/>
      <c r="I50" s="218"/>
      <c r="J50" s="218"/>
      <c r="K50" s="218"/>
      <c r="L50" s="218"/>
      <c r="M50" s="219"/>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row>
    <row r="51" spans="1:52" s="177" customFormat="1" ht="19.5" hidden="1" customHeight="1" x14ac:dyDescent="0.25">
      <c r="A51" s="177" t="s">
        <v>488</v>
      </c>
      <c r="M51" s="180"/>
    </row>
    <row r="52" spans="1:52" s="177" customFormat="1" ht="21" hidden="1" customHeight="1" x14ac:dyDescent="0.25">
      <c r="A52" s="177" t="s">
        <v>489</v>
      </c>
    </row>
    <row r="53" spans="1:52" s="177" customFormat="1" ht="18.75" hidden="1" customHeight="1" x14ac:dyDescent="0.25">
      <c r="A53" s="177" t="s">
        <v>490</v>
      </c>
      <c r="M53" s="180"/>
    </row>
    <row r="54" spans="1:52" s="177" customFormat="1" ht="15.75" x14ac:dyDescent="0.25">
      <c r="M54" s="180"/>
    </row>
    <row r="55" spans="1:52" s="177" customFormat="1" ht="15.75" x14ac:dyDescent="0.25">
      <c r="M55" s="180"/>
    </row>
    <row r="56" spans="1:52" s="220" customFormat="1" ht="16.5" thickBot="1" x14ac:dyDescent="0.3">
      <c r="M56" s="221"/>
    </row>
    <row r="57" spans="1:52" s="177" customFormat="1" ht="63" x14ac:dyDescent="0.25">
      <c r="A57" s="222" t="s">
        <v>284</v>
      </c>
      <c r="B57" s="210" t="s">
        <v>486</v>
      </c>
      <c r="C57" s="210">
        <v>2020</v>
      </c>
      <c r="D57" s="210">
        <v>2021</v>
      </c>
      <c r="E57" s="210">
        <v>2022</v>
      </c>
      <c r="F57" s="210">
        <v>2023</v>
      </c>
      <c r="G57" s="210">
        <v>2024</v>
      </c>
      <c r="H57" s="210">
        <v>2025</v>
      </c>
      <c r="I57" s="210">
        <v>2026</v>
      </c>
      <c r="J57" s="210">
        <v>2027</v>
      </c>
      <c r="K57" s="210">
        <v>2028</v>
      </c>
      <c r="L57" s="210">
        <v>2029</v>
      </c>
      <c r="M57" s="223">
        <v>2030</v>
      </c>
      <c r="N57" s="210">
        <v>2031</v>
      </c>
      <c r="O57" s="210">
        <v>2032</v>
      </c>
      <c r="P57" s="210">
        <v>2033</v>
      </c>
      <c r="Q57" s="210">
        <v>2034</v>
      </c>
      <c r="R57" s="210">
        <v>2035</v>
      </c>
      <c r="S57" s="210">
        <v>2036</v>
      </c>
      <c r="T57" s="210">
        <v>2037</v>
      </c>
      <c r="U57" s="210">
        <v>2038</v>
      </c>
      <c r="V57" s="210">
        <v>2039</v>
      </c>
      <c r="W57" s="210">
        <v>2040</v>
      </c>
      <c r="X57" s="210">
        <v>2041</v>
      </c>
      <c r="Y57" s="210">
        <v>2042</v>
      </c>
      <c r="Z57" s="210">
        <v>2043</v>
      </c>
      <c r="AA57" s="210">
        <v>2044</v>
      </c>
      <c r="AB57" s="210">
        <v>2045</v>
      </c>
      <c r="AC57" s="210">
        <v>2046</v>
      </c>
      <c r="AD57" s="210">
        <v>2047</v>
      </c>
      <c r="AE57" s="210">
        <v>2048</v>
      </c>
      <c r="AF57" s="210">
        <v>2049</v>
      </c>
      <c r="AG57" s="210">
        <v>2050</v>
      </c>
      <c r="AH57" s="210">
        <v>2051</v>
      </c>
      <c r="AI57" s="210">
        <v>2052</v>
      </c>
      <c r="AJ57" s="210">
        <v>2053</v>
      </c>
      <c r="AK57" s="210">
        <v>2054</v>
      </c>
      <c r="AL57" s="210">
        <v>2055</v>
      </c>
      <c r="AM57" s="210">
        <v>2056</v>
      </c>
      <c r="AN57" s="210">
        <v>2057</v>
      </c>
      <c r="AO57" s="210">
        <v>2058</v>
      </c>
      <c r="AP57" s="210">
        <v>2059</v>
      </c>
      <c r="AQ57" s="210">
        <v>2060</v>
      </c>
      <c r="AR57" s="210">
        <v>2061</v>
      </c>
      <c r="AS57" s="210">
        <v>2062</v>
      </c>
      <c r="AT57" s="210">
        <v>2063</v>
      </c>
      <c r="AU57" s="210">
        <v>2064</v>
      </c>
      <c r="AV57" s="210">
        <v>2065</v>
      </c>
      <c r="AW57" s="210">
        <v>2066</v>
      </c>
      <c r="AX57" s="210">
        <v>2067</v>
      </c>
      <c r="AY57" s="210">
        <v>2068</v>
      </c>
      <c r="AZ57" s="210">
        <v>2069</v>
      </c>
    </row>
    <row r="58" spans="1:52" s="177" customFormat="1" ht="15.75" x14ac:dyDescent="0.25">
      <c r="A58" s="224" t="s">
        <v>283</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24" t="s">
        <v>282</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5.75" x14ac:dyDescent="0.25">
      <c r="A60" s="214" t="s">
        <v>281</v>
      </c>
      <c r="B60" s="225"/>
      <c r="C60" s="225"/>
      <c r="D60" s="225"/>
      <c r="E60" s="225"/>
      <c r="F60" s="225"/>
      <c r="G60" s="225"/>
      <c r="H60" s="225"/>
      <c r="I60" s="225"/>
      <c r="J60" s="225"/>
      <c r="K60" s="225"/>
      <c r="L60" s="225"/>
      <c r="M60" s="226"/>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row>
    <row r="61" spans="1:52" s="177" customFormat="1" ht="16.5" thickBot="1" x14ac:dyDescent="0.3">
      <c r="A61" s="217" t="s">
        <v>280</v>
      </c>
      <c r="B61" s="227"/>
      <c r="C61" s="227"/>
      <c r="D61" s="227"/>
      <c r="E61" s="227"/>
      <c r="F61" s="227"/>
      <c r="G61" s="227"/>
      <c r="H61" s="227"/>
      <c r="I61" s="227"/>
      <c r="J61" s="227"/>
      <c r="K61" s="227"/>
      <c r="L61" s="227"/>
      <c r="M61" s="228"/>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s="177" customFormat="1"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63" x14ac:dyDescent="0.25">
      <c r="A63" s="222" t="s">
        <v>491</v>
      </c>
      <c r="B63" s="210" t="s">
        <v>486</v>
      </c>
      <c r="C63" s="210">
        <v>2020</v>
      </c>
      <c r="D63" s="210">
        <v>2021</v>
      </c>
      <c r="E63" s="210">
        <v>2022</v>
      </c>
      <c r="F63" s="210">
        <v>2023</v>
      </c>
      <c r="G63" s="210">
        <v>2024</v>
      </c>
      <c r="H63" s="210">
        <v>2025</v>
      </c>
      <c r="I63" s="210">
        <v>2026</v>
      </c>
      <c r="J63" s="210">
        <v>2027</v>
      </c>
      <c r="K63" s="210">
        <v>2028</v>
      </c>
      <c r="L63" s="210">
        <v>2029</v>
      </c>
      <c r="M63" s="223">
        <v>2030</v>
      </c>
      <c r="N63" s="210">
        <v>2031</v>
      </c>
      <c r="O63" s="210">
        <v>2032</v>
      </c>
      <c r="P63" s="210">
        <v>2033</v>
      </c>
      <c r="Q63" s="210">
        <v>2034</v>
      </c>
      <c r="R63" s="210">
        <v>2035</v>
      </c>
      <c r="S63" s="210">
        <v>2036</v>
      </c>
      <c r="T63" s="210">
        <v>2037</v>
      </c>
      <c r="U63" s="210">
        <v>2038</v>
      </c>
      <c r="V63" s="210">
        <v>2039</v>
      </c>
      <c r="W63" s="210">
        <v>2040</v>
      </c>
      <c r="X63" s="210">
        <v>2041</v>
      </c>
      <c r="Y63" s="210">
        <v>2042</v>
      </c>
      <c r="Z63" s="210">
        <v>2043</v>
      </c>
      <c r="AA63" s="210">
        <v>2044</v>
      </c>
      <c r="AB63" s="210">
        <v>2045</v>
      </c>
      <c r="AC63" s="210">
        <v>2046</v>
      </c>
      <c r="AD63" s="210">
        <v>2047</v>
      </c>
      <c r="AE63" s="210">
        <v>2048</v>
      </c>
      <c r="AF63" s="210">
        <v>2049</v>
      </c>
      <c r="AG63" s="210">
        <v>2050</v>
      </c>
      <c r="AH63" s="210">
        <v>2051</v>
      </c>
      <c r="AI63" s="210">
        <v>2052</v>
      </c>
      <c r="AJ63" s="210">
        <v>2053</v>
      </c>
      <c r="AK63" s="210">
        <v>2054</v>
      </c>
      <c r="AL63" s="210">
        <v>2055</v>
      </c>
      <c r="AM63" s="210">
        <v>2056</v>
      </c>
      <c r="AN63" s="210">
        <v>2057</v>
      </c>
      <c r="AO63" s="210">
        <v>2058</v>
      </c>
      <c r="AP63" s="210">
        <v>2059</v>
      </c>
      <c r="AQ63" s="210">
        <v>2060</v>
      </c>
      <c r="AR63" s="210">
        <v>2061</v>
      </c>
      <c r="AS63" s="210">
        <v>2062</v>
      </c>
      <c r="AT63" s="210">
        <v>2063</v>
      </c>
      <c r="AU63" s="210">
        <v>2064</v>
      </c>
      <c r="AV63" s="210">
        <v>2065</v>
      </c>
      <c r="AW63" s="210">
        <v>2066</v>
      </c>
      <c r="AX63" s="210">
        <v>2067</v>
      </c>
      <c r="AY63" s="210">
        <v>2068</v>
      </c>
      <c r="AZ63" s="210">
        <v>2069</v>
      </c>
    </row>
    <row r="64" spans="1:52" s="185" customFormat="1" ht="14.25" x14ac:dyDescent="0.25">
      <c r="A64" s="233" t="s">
        <v>279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s="177" customFormat="1" ht="15.75" x14ac:dyDescent="0.25">
      <c r="A65" s="224" t="s">
        <v>278</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277</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276</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483</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483</v>
      </c>
      <c r="B70" s="236"/>
      <c r="C70" s="236"/>
      <c r="D70" s="236"/>
      <c r="E70" s="236"/>
      <c r="F70" s="236"/>
      <c r="G70" s="236"/>
      <c r="H70" s="236"/>
      <c r="I70" s="236"/>
      <c r="J70" s="236"/>
      <c r="K70" s="236"/>
      <c r="L70" s="236"/>
      <c r="M70" s="237"/>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77" customFormat="1" ht="15.75" x14ac:dyDescent="0.25">
      <c r="A71" s="238" t="s">
        <v>275</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row>
    <row r="72" spans="1:52" s="185" customFormat="1" ht="14.25" x14ac:dyDescent="0.25">
      <c r="A72" s="239" t="s">
        <v>492</v>
      </c>
      <c r="B72" s="234"/>
      <c r="C72" s="234"/>
      <c r="D72" s="234"/>
      <c r="E72" s="234"/>
      <c r="F72" s="234"/>
      <c r="G72" s="234"/>
      <c r="H72" s="234"/>
      <c r="I72" s="234"/>
      <c r="J72" s="234"/>
      <c r="K72" s="234"/>
      <c r="L72" s="234"/>
      <c r="M72" s="235"/>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row>
    <row r="73" spans="1:52" s="177" customFormat="1" ht="15.75" x14ac:dyDescent="0.25">
      <c r="A73" s="238" t="s">
        <v>271</v>
      </c>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row>
    <row r="74" spans="1:52" s="185" customFormat="1" ht="14.25" x14ac:dyDescent="0.25">
      <c r="A74" s="239" t="s">
        <v>493</v>
      </c>
      <c r="B74" s="234"/>
      <c r="C74" s="234"/>
      <c r="D74" s="234"/>
      <c r="E74" s="234"/>
      <c r="F74" s="234"/>
      <c r="G74" s="234"/>
      <c r="H74" s="234"/>
      <c r="I74" s="234"/>
      <c r="J74" s="234"/>
      <c r="K74" s="234"/>
      <c r="L74" s="234"/>
      <c r="M74" s="235"/>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row>
    <row r="75" spans="1:52" s="177" customFormat="1" ht="15.75" x14ac:dyDescent="0.25">
      <c r="A75" s="238" t="s">
        <v>270</v>
      </c>
      <c r="B75" s="236"/>
      <c r="C75" s="236"/>
      <c r="D75" s="236"/>
      <c r="E75" s="236"/>
      <c r="F75" s="236"/>
      <c r="G75" s="236"/>
      <c r="H75" s="236"/>
      <c r="I75" s="236"/>
      <c r="J75" s="236"/>
      <c r="K75" s="236"/>
      <c r="L75" s="236"/>
      <c r="M75" s="237"/>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row>
    <row r="76" spans="1:52" s="185" customFormat="1" ht="14.25" x14ac:dyDescent="0.25">
      <c r="A76" s="239" t="s">
        <v>274</v>
      </c>
      <c r="B76" s="234"/>
      <c r="C76" s="234"/>
      <c r="D76" s="234"/>
      <c r="E76" s="234"/>
      <c r="F76" s="234"/>
      <c r="G76" s="234"/>
      <c r="H76" s="234"/>
      <c r="I76" s="234"/>
      <c r="J76" s="234"/>
      <c r="K76" s="234"/>
      <c r="L76" s="234"/>
      <c r="M76" s="235"/>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row>
    <row r="77" spans="1:52" s="177" customFormat="1" ht="15.75" x14ac:dyDescent="0.25">
      <c r="A77" s="238" t="s">
        <v>269</v>
      </c>
      <c r="B77" s="236"/>
      <c r="C77" s="236"/>
      <c r="D77" s="236"/>
      <c r="E77" s="236"/>
      <c r="F77" s="236"/>
      <c r="G77" s="236"/>
      <c r="H77" s="236"/>
      <c r="I77" s="236"/>
      <c r="J77" s="236"/>
      <c r="K77" s="236"/>
      <c r="L77" s="236"/>
      <c r="M77" s="237"/>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row>
    <row r="78" spans="1:52" s="177" customFormat="1" ht="16.5" thickBot="1" x14ac:dyDescent="0.3">
      <c r="A78" s="240" t="s">
        <v>273</v>
      </c>
      <c r="B78" s="241"/>
      <c r="C78" s="241"/>
      <c r="D78" s="241"/>
      <c r="E78" s="241"/>
      <c r="F78" s="241"/>
      <c r="G78" s="241"/>
      <c r="H78" s="241"/>
      <c r="I78" s="241"/>
      <c r="J78" s="241"/>
      <c r="K78" s="241"/>
      <c r="L78" s="241"/>
      <c r="M78" s="242"/>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c r="AY78" s="241"/>
      <c r="AZ78" s="241"/>
    </row>
    <row r="79" spans="1:52" s="246" customFormat="1" ht="16.5" thickBot="1" x14ac:dyDescent="0.3">
      <c r="A79" s="243"/>
      <c r="B79" s="244">
        <v>0</v>
      </c>
      <c r="C79" s="244">
        <v>1</v>
      </c>
      <c r="D79" s="244">
        <v>2</v>
      </c>
      <c r="E79" s="244">
        <v>3</v>
      </c>
      <c r="F79" s="244">
        <v>4</v>
      </c>
      <c r="G79" s="244">
        <v>5</v>
      </c>
      <c r="H79" s="244">
        <v>6</v>
      </c>
      <c r="I79" s="244">
        <v>7</v>
      </c>
      <c r="J79" s="244">
        <v>8</v>
      </c>
      <c r="K79" s="244">
        <v>9</v>
      </c>
      <c r="L79" s="244">
        <v>10</v>
      </c>
      <c r="M79" s="245">
        <v>11</v>
      </c>
      <c r="N79" s="244">
        <v>12</v>
      </c>
      <c r="O79" s="244">
        <v>13</v>
      </c>
      <c r="P79" s="244">
        <v>14</v>
      </c>
      <c r="Q79" s="244">
        <v>15</v>
      </c>
      <c r="R79" s="244">
        <v>16</v>
      </c>
      <c r="S79" s="244">
        <v>17</v>
      </c>
      <c r="T79" s="244">
        <v>18</v>
      </c>
      <c r="U79" s="244">
        <v>19</v>
      </c>
      <c r="V79" s="244">
        <v>20</v>
      </c>
      <c r="W79" s="244">
        <v>21</v>
      </c>
      <c r="X79" s="244">
        <v>22</v>
      </c>
      <c r="Y79" s="244">
        <v>23</v>
      </c>
      <c r="Z79" s="244">
        <v>24</v>
      </c>
      <c r="AA79" s="244">
        <v>25</v>
      </c>
      <c r="AB79" s="244">
        <v>26</v>
      </c>
      <c r="AC79" s="244">
        <v>27</v>
      </c>
      <c r="AD79" s="244">
        <v>28</v>
      </c>
      <c r="AE79" s="244">
        <v>29</v>
      </c>
      <c r="AF79" s="244">
        <v>30</v>
      </c>
      <c r="AG79" s="244">
        <v>31</v>
      </c>
      <c r="AH79" s="244">
        <v>32</v>
      </c>
      <c r="AI79" s="244">
        <v>33</v>
      </c>
      <c r="AJ79" s="244">
        <v>34</v>
      </c>
      <c r="AK79" s="244">
        <v>35</v>
      </c>
      <c r="AL79" s="244">
        <v>36</v>
      </c>
      <c r="AM79" s="244">
        <v>37</v>
      </c>
      <c r="AN79" s="244">
        <v>38</v>
      </c>
      <c r="AO79" s="244">
        <v>39</v>
      </c>
      <c r="AP79" s="244">
        <v>40</v>
      </c>
      <c r="AQ79" s="244">
        <v>41</v>
      </c>
      <c r="AR79" s="244">
        <v>42</v>
      </c>
      <c r="AS79" s="244">
        <v>43</v>
      </c>
      <c r="AT79" s="244">
        <v>44</v>
      </c>
      <c r="AU79" s="244">
        <v>45</v>
      </c>
      <c r="AV79" s="244">
        <v>46</v>
      </c>
      <c r="AW79" s="244">
        <v>47</v>
      </c>
      <c r="AX79" s="244">
        <v>48</v>
      </c>
      <c r="AY79" s="244">
        <v>49</v>
      </c>
      <c r="AZ79" s="244">
        <v>50</v>
      </c>
    </row>
    <row r="80" spans="1:52" s="177" customFormat="1" ht="63" x14ac:dyDescent="0.25">
      <c r="A80" s="222" t="s">
        <v>272</v>
      </c>
      <c r="B80" s="210" t="s">
        <v>486</v>
      </c>
      <c r="C80" s="210">
        <v>2020</v>
      </c>
      <c r="D80" s="210">
        <v>2021</v>
      </c>
      <c r="E80" s="210">
        <v>2022</v>
      </c>
      <c r="F80" s="210">
        <v>2023</v>
      </c>
      <c r="G80" s="210">
        <v>2024</v>
      </c>
      <c r="H80" s="210">
        <v>2025</v>
      </c>
      <c r="I80" s="210">
        <v>2026</v>
      </c>
      <c r="J80" s="210">
        <v>2027</v>
      </c>
      <c r="K80" s="210">
        <v>2028</v>
      </c>
      <c r="L80" s="210">
        <v>2029</v>
      </c>
      <c r="M80" s="223">
        <v>2030</v>
      </c>
      <c r="N80" s="210">
        <v>2031</v>
      </c>
      <c r="O80" s="210">
        <v>2032</v>
      </c>
      <c r="P80" s="210">
        <v>2033</v>
      </c>
      <c r="Q80" s="210">
        <v>2034</v>
      </c>
      <c r="R80" s="210">
        <v>2035</v>
      </c>
      <c r="S80" s="210">
        <v>2036</v>
      </c>
      <c r="T80" s="210">
        <v>2037</v>
      </c>
      <c r="U80" s="210">
        <v>2038</v>
      </c>
      <c r="V80" s="210">
        <v>2039</v>
      </c>
      <c r="W80" s="210">
        <v>2040</v>
      </c>
      <c r="X80" s="210">
        <v>2041</v>
      </c>
      <c r="Y80" s="210">
        <v>2042</v>
      </c>
      <c r="Z80" s="210">
        <v>2043</v>
      </c>
      <c r="AA80" s="210">
        <v>2044</v>
      </c>
      <c r="AB80" s="210">
        <v>2045</v>
      </c>
      <c r="AC80" s="210">
        <v>2046</v>
      </c>
      <c r="AD80" s="210">
        <v>2047</v>
      </c>
      <c r="AE80" s="210">
        <v>2048</v>
      </c>
      <c r="AF80" s="210">
        <v>2049</v>
      </c>
      <c r="AG80" s="210">
        <v>2050</v>
      </c>
      <c r="AH80" s="210">
        <v>2051</v>
      </c>
      <c r="AI80" s="210">
        <v>2052</v>
      </c>
      <c r="AJ80" s="210">
        <v>2053</v>
      </c>
      <c r="AK80" s="210">
        <v>2054</v>
      </c>
      <c r="AL80" s="210">
        <v>2055</v>
      </c>
      <c r="AM80" s="210">
        <v>2056</v>
      </c>
      <c r="AN80" s="210">
        <v>2057</v>
      </c>
      <c r="AO80" s="210">
        <v>2058</v>
      </c>
      <c r="AP80" s="210">
        <v>2059</v>
      </c>
      <c r="AQ80" s="210">
        <v>2060</v>
      </c>
      <c r="AR80" s="210">
        <v>2061</v>
      </c>
      <c r="AS80" s="210">
        <v>2062</v>
      </c>
      <c r="AT80" s="210">
        <v>2063</v>
      </c>
      <c r="AU80" s="210">
        <v>2064</v>
      </c>
      <c r="AV80" s="210">
        <v>2065</v>
      </c>
      <c r="AW80" s="210">
        <v>2066</v>
      </c>
      <c r="AX80" s="210">
        <v>2067</v>
      </c>
      <c r="AY80" s="210">
        <v>2068</v>
      </c>
      <c r="AZ80" s="210">
        <v>2069</v>
      </c>
    </row>
    <row r="81" spans="1:52" s="185" customFormat="1" ht="14.25" x14ac:dyDescent="0.25">
      <c r="A81" s="233" t="s">
        <v>493</v>
      </c>
      <c r="B81" s="234"/>
      <c r="C81" s="234"/>
      <c r="D81" s="234"/>
      <c r="E81" s="234"/>
      <c r="F81" s="234"/>
      <c r="G81" s="234"/>
      <c r="H81" s="234"/>
      <c r="I81" s="234"/>
      <c r="J81" s="234"/>
      <c r="K81" s="234"/>
      <c r="L81" s="234"/>
      <c r="M81" s="235"/>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row>
    <row r="82" spans="1:52" s="177" customFormat="1" ht="15.75" x14ac:dyDescent="0.25">
      <c r="A82" s="238" t="s">
        <v>271</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270</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269</v>
      </c>
      <c r="B84" s="236"/>
      <c r="C84" s="236"/>
      <c r="D84" s="236"/>
      <c r="E84" s="236"/>
      <c r="F84" s="236"/>
      <c r="G84" s="236"/>
      <c r="H84" s="236"/>
      <c r="I84" s="236"/>
      <c r="J84" s="236"/>
      <c r="K84" s="236"/>
      <c r="L84" s="236"/>
      <c r="M84" s="237"/>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77" customFormat="1" ht="15.75" x14ac:dyDescent="0.25">
      <c r="A85" s="238" t="s">
        <v>268</v>
      </c>
      <c r="B85" s="247"/>
      <c r="C85" s="247"/>
      <c r="D85" s="247"/>
      <c r="E85" s="247"/>
      <c r="F85" s="247"/>
      <c r="G85" s="247"/>
      <c r="H85" s="247"/>
      <c r="I85" s="247"/>
      <c r="J85" s="247"/>
      <c r="K85" s="247"/>
      <c r="L85" s="247"/>
      <c r="M85" s="23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row>
    <row r="86" spans="1:52" s="177" customFormat="1" ht="15.75" x14ac:dyDescent="0.25">
      <c r="A86" s="238" t="s">
        <v>267</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266</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77" customFormat="1" ht="15.75" x14ac:dyDescent="0.25">
      <c r="A88" s="238" t="s">
        <v>265</v>
      </c>
      <c r="B88" s="236"/>
      <c r="C88" s="236"/>
      <c r="D88" s="236"/>
      <c r="E88" s="236"/>
      <c r="F88" s="236"/>
      <c r="G88" s="236"/>
      <c r="H88" s="236"/>
      <c r="I88" s="236"/>
      <c r="J88" s="236"/>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s="185" customFormat="1" ht="14.25" x14ac:dyDescent="0.25">
      <c r="A89" s="248" t="s">
        <v>264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85" customFormat="1" ht="14.25" x14ac:dyDescent="0.25">
      <c r="A90" s="248" t="s">
        <v>494</v>
      </c>
      <c r="B90" s="234"/>
      <c r="C90" s="234"/>
      <c r="D90" s="234"/>
      <c r="E90" s="234"/>
      <c r="F90" s="234"/>
      <c r="G90" s="234"/>
      <c r="H90" s="234"/>
      <c r="I90" s="234"/>
      <c r="J90" s="234"/>
      <c r="K90" s="234"/>
      <c r="L90" s="234"/>
      <c r="M90" s="235"/>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row>
    <row r="91" spans="1:52" s="177" customFormat="1" ht="15.75" x14ac:dyDescent="0.25">
      <c r="A91" s="249" t="s">
        <v>263</v>
      </c>
      <c r="B91" s="250"/>
      <c r="C91" s="250"/>
      <c r="D91" s="250"/>
      <c r="E91" s="250"/>
      <c r="F91" s="250"/>
      <c r="G91" s="250"/>
      <c r="H91" s="250"/>
      <c r="I91" s="250"/>
      <c r="J91" s="250"/>
      <c r="K91" s="250"/>
      <c r="L91" s="250"/>
      <c r="M91" s="251"/>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row>
    <row r="92" spans="1:52" s="185" customFormat="1" ht="14.25" x14ac:dyDescent="0.25">
      <c r="A92" s="252" t="s">
        <v>495</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496</v>
      </c>
      <c r="B93" s="253"/>
      <c r="C93" s="253"/>
      <c r="D93" s="253"/>
      <c r="E93" s="253"/>
      <c r="F93" s="253"/>
      <c r="G93" s="253"/>
      <c r="H93" s="253"/>
      <c r="I93" s="253"/>
      <c r="J93" s="253"/>
      <c r="K93" s="253"/>
      <c r="L93" s="253"/>
      <c r="M93" s="235"/>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row>
    <row r="94" spans="1:52" s="185" customFormat="1" ht="14.25" x14ac:dyDescent="0.25">
      <c r="A94" s="252" t="s">
        <v>497</v>
      </c>
      <c r="B94" s="254"/>
      <c r="C94" s="254"/>
      <c r="D94" s="254"/>
      <c r="E94" s="254"/>
      <c r="F94" s="254"/>
      <c r="G94" s="254"/>
      <c r="H94" s="254"/>
      <c r="I94" s="254"/>
      <c r="J94" s="254"/>
      <c r="K94" s="254"/>
      <c r="L94" s="254"/>
      <c r="M94" s="255"/>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row>
    <row r="95" spans="1:52" s="185" customFormat="1" ht="14.25" x14ac:dyDescent="0.25">
      <c r="A95" s="252" t="s">
        <v>498</v>
      </c>
      <c r="B95" s="256"/>
      <c r="C95" s="256"/>
      <c r="D95" s="256"/>
      <c r="E95" s="256"/>
      <c r="F95" s="256"/>
      <c r="G95" s="256"/>
      <c r="H95" s="256"/>
      <c r="I95" s="256"/>
      <c r="J95" s="256"/>
      <c r="K95" s="256"/>
      <c r="L95" s="256"/>
      <c r="M95" s="257"/>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row>
    <row r="96" spans="1:52" s="185" customFormat="1" thickBot="1" x14ac:dyDescent="0.3">
      <c r="A96" s="258" t="s">
        <v>499</v>
      </c>
      <c r="B96" s="259"/>
      <c r="C96" s="259"/>
      <c r="D96" s="259"/>
      <c r="E96" s="259"/>
      <c r="F96" s="259"/>
      <c r="G96" s="259"/>
      <c r="H96" s="259"/>
      <c r="I96" s="259"/>
      <c r="J96" s="259"/>
      <c r="K96" s="259"/>
      <c r="L96" s="259"/>
      <c r="M96" s="260"/>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D40" sqref="D4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68" t="str">
        <f>'1. паспорт местоположение'!A12:C12</f>
        <v>F_TP1100.PR.0021</v>
      </c>
      <c r="B12" s="368"/>
      <c r="C12" s="368"/>
      <c r="D12" s="368"/>
      <c r="E12" s="368"/>
      <c r="F12" s="368"/>
      <c r="G12" s="368"/>
      <c r="H12" s="368"/>
      <c r="I12" s="368"/>
      <c r="J12" s="368"/>
      <c r="K12" s="368"/>
      <c r="L12" s="368"/>
    </row>
    <row r="13" spans="1:44" x14ac:dyDescent="0.25">
      <c r="A13" s="331" t="s">
        <v>7</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x14ac:dyDescent="0.25">
      <c r="A15" s="368" t="str">
        <f>'1. паспорт местоположение'!A15:C15</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1" t="s">
        <v>6</v>
      </c>
      <c r="B16" s="331"/>
      <c r="C16" s="331"/>
      <c r="D16" s="331"/>
      <c r="E16" s="331"/>
      <c r="F16" s="331"/>
      <c r="G16" s="331"/>
      <c r="H16" s="331"/>
      <c r="I16" s="331"/>
      <c r="J16" s="331"/>
      <c r="K16" s="331"/>
      <c r="L16" s="331"/>
    </row>
    <row r="17" spans="1:12" ht="15.75" customHeight="1" x14ac:dyDescent="0.25">
      <c r="L17" s="69"/>
    </row>
    <row r="18" spans="1:12" x14ac:dyDescent="0.25">
      <c r="K18" s="68"/>
    </row>
    <row r="19" spans="1:12" ht="15.75" customHeight="1" x14ac:dyDescent="0.25">
      <c r="A19" s="381" t="s">
        <v>429</v>
      </c>
      <c r="B19" s="381"/>
      <c r="C19" s="381"/>
      <c r="D19" s="381"/>
      <c r="E19" s="381"/>
      <c r="F19" s="381"/>
      <c r="G19" s="381"/>
      <c r="H19" s="381"/>
      <c r="I19" s="381"/>
      <c r="J19" s="381"/>
      <c r="K19" s="381"/>
      <c r="L19" s="381"/>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99">
        <v>43244</v>
      </c>
      <c r="D31" s="299">
        <v>43264</v>
      </c>
      <c r="E31" s="131"/>
      <c r="F31" s="131"/>
      <c r="G31" s="299">
        <v>43244</v>
      </c>
      <c r="H31" s="299">
        <v>43264</v>
      </c>
      <c r="I31" s="132">
        <v>1</v>
      </c>
      <c r="J31" s="132">
        <v>1</v>
      </c>
      <c r="K31" s="58"/>
      <c r="L31" s="58"/>
    </row>
    <row r="32" spans="1:12" s="53" customFormat="1" x14ac:dyDescent="0.25">
      <c r="A32" s="61" t="s">
        <v>178</v>
      </c>
      <c r="B32" s="60" t="s">
        <v>375</v>
      </c>
      <c r="C32" s="299">
        <v>43264</v>
      </c>
      <c r="D32" s="175">
        <v>43371</v>
      </c>
      <c r="E32" s="131"/>
      <c r="F32" s="131"/>
      <c r="G32" s="299">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99">
        <v>43454</v>
      </c>
      <c r="D35" s="299">
        <v>43459</v>
      </c>
      <c r="E35" s="131"/>
      <c r="F35" s="131"/>
      <c r="G35" s="299">
        <v>43454</v>
      </c>
      <c r="H35" s="299">
        <v>43459</v>
      </c>
      <c r="I35" s="132">
        <v>1</v>
      </c>
      <c r="J35" s="132">
        <v>1</v>
      </c>
      <c r="K35" s="44"/>
      <c r="L35" s="44"/>
    </row>
    <row r="36" spans="1:12" x14ac:dyDescent="0.25">
      <c r="A36" s="61" t="s">
        <v>389</v>
      </c>
      <c r="B36" s="60" t="s">
        <v>371</v>
      </c>
      <c r="C36" s="261" t="s">
        <v>477</v>
      </c>
      <c r="D36" s="261" t="s">
        <v>477</v>
      </c>
      <c r="E36" s="133"/>
      <c r="F36" s="131"/>
      <c r="G36" s="261" t="s">
        <v>477</v>
      </c>
      <c r="H36" s="261" t="s">
        <v>477</v>
      </c>
      <c r="I36" s="134"/>
      <c r="J36" s="134"/>
      <c r="K36" s="58"/>
      <c r="L36" s="58"/>
    </row>
    <row r="37" spans="1:12" x14ac:dyDescent="0.25">
      <c r="A37" s="61" t="s">
        <v>390</v>
      </c>
      <c r="B37" s="60" t="s">
        <v>177</v>
      </c>
      <c r="C37" s="175">
        <v>43371</v>
      </c>
      <c r="D37" s="299">
        <v>43454</v>
      </c>
      <c r="E37" s="133"/>
      <c r="F37" s="131"/>
      <c r="G37" s="175">
        <v>43371</v>
      </c>
      <c r="H37" s="299">
        <v>43454</v>
      </c>
      <c r="I37" s="132">
        <v>1</v>
      </c>
      <c r="J37" s="132">
        <v>1</v>
      </c>
      <c r="K37" s="58"/>
      <c r="L37" s="58"/>
    </row>
    <row r="38" spans="1:12" x14ac:dyDescent="0.25">
      <c r="A38" s="61" t="s">
        <v>639</v>
      </c>
      <c r="B38" s="62" t="s">
        <v>176</v>
      </c>
      <c r="C38" s="59"/>
      <c r="D38" s="54"/>
      <c r="E38" s="54"/>
      <c r="F38" s="54"/>
      <c r="G38" s="59"/>
      <c r="H38" s="54"/>
      <c r="I38" s="54"/>
      <c r="J38" s="54"/>
      <c r="K38" s="54"/>
      <c r="L38" s="44"/>
    </row>
    <row r="39" spans="1:12" ht="31.5" x14ac:dyDescent="0.25">
      <c r="A39" s="61">
        <v>2</v>
      </c>
      <c r="B39" s="60" t="s">
        <v>376</v>
      </c>
      <c r="C39" s="299">
        <v>46085</v>
      </c>
      <c r="D39" s="299">
        <v>46108</v>
      </c>
      <c r="E39" s="54"/>
      <c r="F39" s="54"/>
      <c r="G39" s="299">
        <v>46085</v>
      </c>
      <c r="H39" s="299">
        <v>46108</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99">
        <v>46108</v>
      </c>
      <c r="D42" s="299">
        <v>46292</v>
      </c>
      <c r="E42" s="54"/>
      <c r="F42" s="54"/>
      <c r="G42" s="299">
        <v>46108</v>
      </c>
      <c r="H42" s="299">
        <v>46292</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99">
        <v>46292</v>
      </c>
      <c r="D50" s="299">
        <v>46325</v>
      </c>
      <c r="E50" s="54"/>
      <c r="F50" s="54"/>
      <c r="G50" s="299">
        <v>46292</v>
      </c>
      <c r="H50" s="299">
        <v>46325</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99">
        <v>46325</v>
      </c>
      <c r="D53" s="299">
        <v>46336</v>
      </c>
      <c r="E53" s="54"/>
      <c r="F53" s="54"/>
      <c r="G53" s="299">
        <v>46325</v>
      </c>
      <c r="H53" s="299">
        <v>46336</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topLeftCell="C1" zoomScale="85" zoomScaleNormal="8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42578125" style="50" customWidth="1"/>
    <col min="17" max="17" width="8.5703125" style="50" customWidth="1"/>
    <col min="18" max="16384" width="9.140625" style="50"/>
  </cols>
  <sheetData>
    <row r="1" spans="1:23" ht="18.75" x14ac:dyDescent="0.25">
      <c r="A1" s="51"/>
      <c r="B1" s="51"/>
      <c r="C1" s="51"/>
      <c r="D1" s="51"/>
      <c r="E1" s="51"/>
      <c r="F1" s="51"/>
      <c r="H1" s="51"/>
      <c r="I1" s="51"/>
      <c r="Q1" s="35" t="s">
        <v>69</v>
      </c>
      <c r="W1" s="300"/>
    </row>
    <row r="2" spans="1:23" ht="18.75" x14ac:dyDescent="0.3">
      <c r="A2" s="51"/>
      <c r="B2" s="51"/>
      <c r="C2" s="51"/>
      <c r="D2" s="51"/>
      <c r="E2" s="51"/>
      <c r="F2" s="51"/>
      <c r="H2" s="51"/>
      <c r="I2" s="51"/>
      <c r="Q2" s="15" t="s">
        <v>10</v>
      </c>
    </row>
    <row r="3" spans="1:23" ht="18.75" x14ac:dyDescent="0.3">
      <c r="A3" s="51"/>
      <c r="B3" s="51"/>
      <c r="C3" s="51"/>
      <c r="D3" s="51"/>
      <c r="E3" s="51"/>
      <c r="F3" s="51"/>
      <c r="H3" s="51"/>
      <c r="I3" s="51"/>
      <c r="Q3" s="15" t="s">
        <v>68</v>
      </c>
    </row>
    <row r="4" spans="1:23"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row>
    <row r="5" spans="1:23" ht="20.25" x14ac:dyDescent="0.3">
      <c r="A5" s="51"/>
      <c r="B5" s="51"/>
      <c r="C5" s="51"/>
      <c r="D5" s="51"/>
      <c r="E5" s="275"/>
      <c r="H5" s="51"/>
      <c r="I5" s="51"/>
      <c r="Q5" s="15"/>
    </row>
    <row r="6" spans="1:23" ht="18.75" x14ac:dyDescent="0.25">
      <c r="A6" s="335" t="s">
        <v>9</v>
      </c>
      <c r="B6" s="335"/>
      <c r="C6" s="335"/>
      <c r="D6" s="335"/>
      <c r="E6" s="335"/>
      <c r="F6" s="335"/>
      <c r="G6" s="335"/>
      <c r="H6" s="335"/>
      <c r="I6" s="335"/>
      <c r="J6" s="335"/>
      <c r="K6" s="335"/>
      <c r="L6" s="335"/>
      <c r="M6" s="335"/>
      <c r="N6" s="335"/>
      <c r="O6" s="335"/>
      <c r="P6" s="335"/>
      <c r="Q6" s="335"/>
    </row>
    <row r="7" spans="1:23" ht="18.75" x14ac:dyDescent="0.25">
      <c r="A7" s="114"/>
      <c r="B7" s="114"/>
      <c r="C7" s="114"/>
      <c r="D7" s="114"/>
      <c r="E7" s="114"/>
      <c r="F7" s="114"/>
      <c r="G7" s="114"/>
      <c r="H7" s="57"/>
      <c r="I7" s="57"/>
      <c r="J7" s="57"/>
      <c r="K7" s="57"/>
      <c r="L7" s="57"/>
      <c r="M7" s="57"/>
      <c r="N7" s="57"/>
      <c r="O7" s="57"/>
      <c r="P7" s="57"/>
      <c r="Q7" s="57"/>
    </row>
    <row r="8" spans="1:23"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23" ht="18.75" customHeight="1" x14ac:dyDescent="0.25">
      <c r="A9" s="331" t="s">
        <v>8</v>
      </c>
      <c r="B9" s="331"/>
      <c r="C9" s="331"/>
      <c r="D9" s="331"/>
      <c r="E9" s="331"/>
      <c r="F9" s="331"/>
      <c r="G9" s="331"/>
      <c r="H9" s="331"/>
      <c r="I9" s="331"/>
      <c r="J9" s="331"/>
      <c r="K9" s="331"/>
      <c r="L9" s="331"/>
      <c r="M9" s="331"/>
      <c r="N9" s="331"/>
      <c r="O9" s="331"/>
      <c r="P9" s="331"/>
      <c r="Q9" s="331"/>
    </row>
    <row r="10" spans="1:23" ht="18.75" x14ac:dyDescent="0.25">
      <c r="A10" s="114"/>
      <c r="B10" s="114"/>
      <c r="C10" s="114"/>
      <c r="D10" s="114"/>
      <c r="E10" s="114"/>
      <c r="F10" s="114"/>
      <c r="G10" s="114"/>
      <c r="H10" s="57"/>
      <c r="I10" s="57"/>
      <c r="J10" s="57"/>
      <c r="K10" s="57"/>
      <c r="L10" s="57"/>
      <c r="M10" s="57"/>
      <c r="N10" s="57"/>
      <c r="O10" s="57"/>
      <c r="P10" s="57"/>
      <c r="Q10" s="57"/>
    </row>
    <row r="11" spans="1:23" x14ac:dyDescent="0.25">
      <c r="A11" s="397" t="str">
        <f>'6.1. Паспорт сетевой график'!A12:L12</f>
        <v>F_TP1100.PR.0021</v>
      </c>
      <c r="B11" s="397"/>
      <c r="C11" s="397"/>
      <c r="D11" s="397"/>
      <c r="E11" s="397"/>
      <c r="F11" s="397"/>
      <c r="G11" s="397"/>
      <c r="H11" s="397"/>
      <c r="I11" s="397"/>
      <c r="J11" s="397"/>
      <c r="K11" s="397"/>
      <c r="L11" s="397"/>
      <c r="M11" s="397"/>
      <c r="N11" s="397"/>
      <c r="O11" s="397"/>
      <c r="P11" s="397"/>
      <c r="Q11" s="397"/>
    </row>
    <row r="12" spans="1:23" x14ac:dyDescent="0.25">
      <c r="A12" s="331" t="s">
        <v>7</v>
      </c>
      <c r="B12" s="331"/>
      <c r="C12" s="331"/>
      <c r="D12" s="331"/>
      <c r="E12" s="331"/>
      <c r="F12" s="331"/>
      <c r="G12" s="331"/>
      <c r="H12" s="331"/>
      <c r="I12" s="331"/>
      <c r="J12" s="331"/>
      <c r="K12" s="331"/>
      <c r="L12" s="331"/>
      <c r="M12" s="331"/>
      <c r="N12" s="331"/>
      <c r="O12" s="331"/>
      <c r="P12" s="331"/>
      <c r="Q12" s="331"/>
    </row>
    <row r="13" spans="1:23" ht="16.5" customHeight="1" x14ac:dyDescent="0.3">
      <c r="A13" s="11"/>
      <c r="B13" s="11"/>
      <c r="C13" s="11"/>
      <c r="D13" s="11"/>
      <c r="E13" s="11"/>
      <c r="F13" s="11"/>
      <c r="G13" s="11"/>
      <c r="H13" s="56"/>
      <c r="I13" s="56"/>
      <c r="J13" s="56"/>
      <c r="K13" s="56"/>
      <c r="L13" s="56"/>
      <c r="M13" s="56"/>
      <c r="N13" s="56"/>
      <c r="O13" s="56"/>
      <c r="P13" s="56"/>
      <c r="Q13" s="56"/>
    </row>
    <row r="14" spans="1:23" x14ac:dyDescent="0.25">
      <c r="A14" s="397" t="str">
        <f>'6.1. Паспорт сетевой график'!A15:L15</f>
        <v>Реконструкция ПС 110/35/6 кВ "Дорожная"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row>
    <row r="15" spans="1:23" ht="15.75" customHeight="1" x14ac:dyDescent="0.25">
      <c r="A15" s="331" t="s">
        <v>6</v>
      </c>
      <c r="B15" s="331"/>
      <c r="C15" s="331"/>
      <c r="D15" s="331"/>
      <c r="E15" s="331"/>
      <c r="F15" s="331"/>
      <c r="G15" s="331"/>
      <c r="H15" s="331"/>
      <c r="I15" s="331"/>
      <c r="J15" s="331"/>
      <c r="K15" s="331"/>
      <c r="L15" s="331"/>
      <c r="M15" s="331"/>
      <c r="N15" s="331"/>
      <c r="O15" s="331"/>
      <c r="P15" s="331"/>
      <c r="Q15" s="331"/>
    </row>
    <row r="16" spans="1:23" ht="15.75" customHeight="1" x14ac:dyDescent="0.25">
      <c r="A16" s="302"/>
      <c r="B16" s="302"/>
      <c r="C16" s="302"/>
      <c r="D16" s="302"/>
      <c r="E16" s="302"/>
      <c r="F16" s="302"/>
      <c r="G16" s="302"/>
      <c r="H16" s="302"/>
      <c r="I16" s="302"/>
      <c r="J16" s="302"/>
      <c r="K16" s="302"/>
      <c r="L16" s="302"/>
      <c r="M16" s="302"/>
      <c r="N16" s="302"/>
      <c r="O16" s="302"/>
      <c r="P16" s="302"/>
      <c r="Q16" s="302"/>
    </row>
    <row r="17" spans="1:29" x14ac:dyDescent="0.25">
      <c r="A17" s="51"/>
      <c r="H17" s="51"/>
      <c r="I17" s="51"/>
      <c r="J17" s="51"/>
      <c r="K17" s="51"/>
      <c r="L17" s="51"/>
      <c r="M17" s="51"/>
      <c r="N17" s="51"/>
      <c r="O17" s="51"/>
      <c r="P17" s="51"/>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1"/>
      <c r="B19" s="51"/>
      <c r="C19" s="51"/>
      <c r="D19" s="51"/>
      <c r="E19" s="51"/>
      <c r="F19" s="51"/>
      <c r="H19" s="51"/>
      <c r="I19" s="51"/>
      <c r="J19" s="51"/>
      <c r="K19" s="51"/>
      <c r="L19" s="51"/>
      <c r="M19" s="51"/>
      <c r="N19" s="51"/>
      <c r="O19" s="51"/>
      <c r="P19" s="51"/>
    </row>
    <row r="20" spans="1:29" ht="22.5" customHeight="1" x14ac:dyDescent="0.25">
      <c r="A20" s="399" t="s">
        <v>157</v>
      </c>
      <c r="B20" s="399" t="s">
        <v>156</v>
      </c>
      <c r="C20" s="396" t="s">
        <v>155</v>
      </c>
      <c r="D20" s="396"/>
      <c r="E20" s="404" t="s">
        <v>554</v>
      </c>
      <c r="F20" s="404"/>
      <c r="G20" s="399" t="s">
        <v>654</v>
      </c>
      <c r="H20" s="402" t="s">
        <v>641</v>
      </c>
      <c r="I20" s="403"/>
      <c r="J20" s="403"/>
      <c r="K20" s="403"/>
      <c r="L20" s="402" t="s">
        <v>642</v>
      </c>
      <c r="M20" s="403"/>
      <c r="N20" s="403"/>
      <c r="O20" s="403"/>
      <c r="P20" s="402" t="s">
        <v>643</v>
      </c>
      <c r="Q20" s="403"/>
      <c r="R20" s="403"/>
      <c r="S20" s="403"/>
      <c r="T20" s="402" t="s">
        <v>644</v>
      </c>
      <c r="U20" s="403"/>
      <c r="V20" s="403"/>
      <c r="W20" s="403"/>
      <c r="X20" s="402" t="s">
        <v>645</v>
      </c>
      <c r="Y20" s="403"/>
      <c r="Z20" s="403"/>
      <c r="AA20" s="403"/>
      <c r="AB20" s="392" t="s">
        <v>154</v>
      </c>
      <c r="AC20" s="393"/>
    </row>
    <row r="21" spans="1:29" ht="89.25" customHeight="1" x14ac:dyDescent="0.25">
      <c r="A21" s="400"/>
      <c r="B21" s="400"/>
      <c r="C21" s="396"/>
      <c r="D21" s="396"/>
      <c r="E21" s="404"/>
      <c r="F21" s="404"/>
      <c r="G21" s="400"/>
      <c r="H21" s="396" t="s">
        <v>2</v>
      </c>
      <c r="I21" s="396"/>
      <c r="J21" s="396" t="s">
        <v>555</v>
      </c>
      <c r="K21" s="396"/>
      <c r="L21" s="396" t="s">
        <v>2</v>
      </c>
      <c r="M21" s="396"/>
      <c r="N21" s="396" t="s">
        <v>555</v>
      </c>
      <c r="O21" s="396"/>
      <c r="P21" s="396" t="s">
        <v>2</v>
      </c>
      <c r="Q21" s="396"/>
      <c r="R21" s="396" t="s">
        <v>555</v>
      </c>
      <c r="S21" s="396"/>
      <c r="T21" s="396" t="s">
        <v>2</v>
      </c>
      <c r="U21" s="396"/>
      <c r="V21" s="396" t="s">
        <v>555</v>
      </c>
      <c r="W21" s="396"/>
      <c r="X21" s="396" t="s">
        <v>2</v>
      </c>
      <c r="Y21" s="396"/>
      <c r="Z21" s="396" t="s">
        <v>555</v>
      </c>
      <c r="AA21" s="396"/>
      <c r="AB21" s="394"/>
      <c r="AC21" s="395"/>
    </row>
    <row r="22" spans="1:29" ht="89.25" customHeight="1" x14ac:dyDescent="0.25">
      <c r="A22" s="401"/>
      <c r="B22" s="401"/>
      <c r="C22" s="303" t="s">
        <v>2</v>
      </c>
      <c r="D22" s="303" t="s">
        <v>555</v>
      </c>
      <c r="E22" s="305" t="s">
        <v>648</v>
      </c>
      <c r="F22" s="305" t="s">
        <v>655</v>
      </c>
      <c r="G22" s="401"/>
      <c r="H22" s="306" t="s">
        <v>409</v>
      </c>
      <c r="I22" s="306" t="s">
        <v>410</v>
      </c>
      <c r="J22" s="306" t="s">
        <v>409</v>
      </c>
      <c r="K22" s="306" t="s">
        <v>410</v>
      </c>
      <c r="L22" s="306" t="s">
        <v>409</v>
      </c>
      <c r="M22" s="306" t="s">
        <v>410</v>
      </c>
      <c r="N22" s="306" t="s">
        <v>409</v>
      </c>
      <c r="O22" s="306" t="s">
        <v>410</v>
      </c>
      <c r="P22" s="306" t="s">
        <v>409</v>
      </c>
      <c r="Q22" s="306" t="s">
        <v>410</v>
      </c>
      <c r="R22" s="306" t="s">
        <v>409</v>
      </c>
      <c r="S22" s="306" t="s">
        <v>410</v>
      </c>
      <c r="T22" s="306" t="s">
        <v>409</v>
      </c>
      <c r="U22" s="306" t="s">
        <v>410</v>
      </c>
      <c r="V22" s="306" t="s">
        <v>409</v>
      </c>
      <c r="W22" s="306" t="s">
        <v>410</v>
      </c>
      <c r="X22" s="306" t="s">
        <v>409</v>
      </c>
      <c r="Y22" s="306" t="s">
        <v>410</v>
      </c>
      <c r="Z22" s="306" t="s">
        <v>409</v>
      </c>
      <c r="AA22" s="306" t="s">
        <v>410</v>
      </c>
      <c r="AB22" s="303" t="s">
        <v>556</v>
      </c>
      <c r="AC22" s="303" t="s">
        <v>555</v>
      </c>
    </row>
    <row r="23" spans="1:29" ht="19.5" customHeight="1" x14ac:dyDescent="0.25">
      <c r="A23" s="307">
        <v>1</v>
      </c>
      <c r="B23" s="307">
        <v>2</v>
      </c>
      <c r="C23" s="307">
        <v>3</v>
      </c>
      <c r="D23" s="307">
        <v>4</v>
      </c>
      <c r="E23" s="307">
        <v>5</v>
      </c>
      <c r="F23" s="307">
        <v>6</v>
      </c>
      <c r="G23" s="307">
        <v>7</v>
      </c>
      <c r="H23" s="307">
        <v>12</v>
      </c>
      <c r="I23" s="307">
        <v>13</v>
      </c>
      <c r="J23" s="307">
        <v>14</v>
      </c>
      <c r="K23" s="307">
        <v>15</v>
      </c>
      <c r="L23" s="307">
        <v>16</v>
      </c>
      <c r="M23" s="307">
        <v>17</v>
      </c>
      <c r="N23" s="307">
        <v>18</v>
      </c>
      <c r="O23" s="307">
        <v>19</v>
      </c>
      <c r="P23" s="307">
        <v>20</v>
      </c>
      <c r="Q23" s="307">
        <v>21</v>
      </c>
      <c r="R23" s="307">
        <v>22</v>
      </c>
      <c r="S23" s="307">
        <v>23</v>
      </c>
      <c r="T23" s="307">
        <v>24</v>
      </c>
      <c r="U23" s="307">
        <v>25</v>
      </c>
      <c r="V23" s="307">
        <v>26</v>
      </c>
      <c r="W23" s="307">
        <v>27</v>
      </c>
      <c r="X23" s="307">
        <v>28</v>
      </c>
      <c r="Y23" s="307">
        <v>29</v>
      </c>
      <c r="Z23" s="307">
        <v>30</v>
      </c>
      <c r="AA23" s="307">
        <v>31</v>
      </c>
      <c r="AB23" s="307">
        <v>32</v>
      </c>
      <c r="AC23" s="307">
        <v>33</v>
      </c>
    </row>
    <row r="24" spans="1:29" s="276" customFormat="1" ht="47.25" x14ac:dyDescent="0.25">
      <c r="A24" s="308">
        <v>1</v>
      </c>
      <c r="B24" s="309" t="s">
        <v>153</v>
      </c>
      <c r="C24" s="310">
        <v>8.0153370560741095</v>
      </c>
      <c r="D24" s="310">
        <v>8.7799817600228618</v>
      </c>
      <c r="E24" s="310">
        <v>8.6726733500228619</v>
      </c>
      <c r="F24" s="310">
        <v>8.6726733500228619</v>
      </c>
      <c r="G24" s="310">
        <v>0</v>
      </c>
      <c r="H24" s="310">
        <v>0</v>
      </c>
      <c r="I24" s="310"/>
      <c r="J24" s="310">
        <v>0</v>
      </c>
      <c r="K24" s="310"/>
      <c r="L24" s="310">
        <v>0</v>
      </c>
      <c r="M24" s="310"/>
      <c r="N24" s="310">
        <v>0</v>
      </c>
      <c r="O24" s="310"/>
      <c r="P24" s="310">
        <v>0</v>
      </c>
      <c r="Q24" s="310"/>
      <c r="R24" s="310">
        <v>0</v>
      </c>
      <c r="S24" s="310"/>
      <c r="T24" s="310">
        <v>7.9080286460741096</v>
      </c>
      <c r="U24" s="310"/>
      <c r="V24" s="310">
        <v>8.6726733500228619</v>
      </c>
      <c r="W24" s="310"/>
      <c r="X24" s="310">
        <v>0</v>
      </c>
      <c r="Y24" s="310"/>
      <c r="Z24" s="310">
        <v>0</v>
      </c>
      <c r="AA24" s="310"/>
      <c r="AB24" s="310">
        <v>7.9080286460741096</v>
      </c>
      <c r="AC24" s="310">
        <v>8.6726733500228619</v>
      </c>
    </row>
    <row r="25" spans="1:29" s="277" customFormat="1" x14ac:dyDescent="0.25">
      <c r="A25" s="311" t="s">
        <v>557</v>
      </c>
      <c r="B25" s="312" t="s">
        <v>152</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29" s="277" customFormat="1" x14ac:dyDescent="0.25">
      <c r="A26" s="311" t="s">
        <v>558</v>
      </c>
      <c r="B26" s="312" t="s">
        <v>151</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29" s="277" customFormat="1" ht="31.5" x14ac:dyDescent="0.25">
      <c r="A27" s="311" t="s">
        <v>559</v>
      </c>
      <c r="B27" s="312" t="s">
        <v>366</v>
      </c>
      <c r="C27" s="310"/>
      <c r="D27" s="310"/>
      <c r="E27" s="310"/>
      <c r="F27" s="310"/>
      <c r="G27" s="310">
        <v>0</v>
      </c>
      <c r="H27" s="310">
        <v>0</v>
      </c>
      <c r="I27" s="310"/>
      <c r="J27" s="310">
        <v>0</v>
      </c>
      <c r="K27" s="310"/>
      <c r="L27" s="310">
        <v>0</v>
      </c>
      <c r="M27" s="310"/>
      <c r="N27" s="310">
        <v>0</v>
      </c>
      <c r="O27" s="310"/>
      <c r="P27" s="310">
        <v>0</v>
      </c>
      <c r="Q27" s="310"/>
      <c r="R27" s="310">
        <v>0</v>
      </c>
      <c r="S27" s="310"/>
      <c r="T27" s="310">
        <v>6.6288256133950911</v>
      </c>
      <c r="U27" s="310"/>
      <c r="V27" s="310">
        <v>7.2697813913841296</v>
      </c>
      <c r="W27" s="310"/>
      <c r="X27" s="310">
        <v>0</v>
      </c>
      <c r="Y27" s="310"/>
      <c r="Z27" s="310">
        <v>0</v>
      </c>
      <c r="AA27" s="310"/>
      <c r="AB27" s="310">
        <v>6.6288256133950911</v>
      </c>
      <c r="AC27" s="310">
        <v>7.2697813913841296</v>
      </c>
    </row>
    <row r="28" spans="1:29" s="277" customFormat="1" x14ac:dyDescent="0.25">
      <c r="A28" s="311" t="s">
        <v>560</v>
      </c>
      <c r="B28" s="312" t="s">
        <v>561</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29" s="277" customFormat="1" x14ac:dyDescent="0.25">
      <c r="A29" s="311" t="s">
        <v>562</v>
      </c>
      <c r="B29" s="284" t="s">
        <v>150</v>
      </c>
      <c r="C29" s="310"/>
      <c r="D29" s="310"/>
      <c r="E29" s="310"/>
      <c r="F29" s="310"/>
      <c r="G29" s="310">
        <v>0</v>
      </c>
      <c r="H29" s="310">
        <v>0</v>
      </c>
      <c r="I29" s="310"/>
      <c r="J29" s="310">
        <v>0</v>
      </c>
      <c r="K29" s="310"/>
      <c r="L29" s="310">
        <v>0</v>
      </c>
      <c r="M29" s="310"/>
      <c r="N29" s="310">
        <v>0</v>
      </c>
      <c r="O29" s="310"/>
      <c r="P29" s="310">
        <v>0</v>
      </c>
      <c r="Q29" s="310"/>
      <c r="R29" s="310">
        <v>0</v>
      </c>
      <c r="S29" s="310"/>
      <c r="T29" s="310">
        <v>1.2792030326790185</v>
      </c>
      <c r="U29" s="310"/>
      <c r="V29" s="310">
        <v>1.4028919586387323</v>
      </c>
      <c r="W29" s="310"/>
      <c r="X29" s="310">
        <v>0</v>
      </c>
      <c r="Y29" s="310"/>
      <c r="Z29" s="310">
        <v>0</v>
      </c>
      <c r="AA29" s="310"/>
      <c r="AB29" s="310">
        <v>1.2792030326790185</v>
      </c>
      <c r="AC29" s="310">
        <v>1.4028919586387323</v>
      </c>
    </row>
    <row r="30" spans="1:29" s="276" customFormat="1" ht="47.25" x14ac:dyDescent="0.25">
      <c r="A30" s="308" t="s">
        <v>63</v>
      </c>
      <c r="B30" s="309" t="s">
        <v>563</v>
      </c>
      <c r="C30" s="310">
        <v>6.7197649433950923</v>
      </c>
      <c r="D30" s="310">
        <v>7.360720721384129</v>
      </c>
      <c r="E30" s="310">
        <v>7.2697813913841287</v>
      </c>
      <c r="F30" s="310">
        <v>7.2697813913841287</v>
      </c>
      <c r="G30" s="310">
        <v>0</v>
      </c>
      <c r="H30" s="310">
        <v>0</v>
      </c>
      <c r="I30" s="310"/>
      <c r="J30" s="310">
        <v>0</v>
      </c>
      <c r="K30" s="310"/>
      <c r="L30" s="310">
        <v>0</v>
      </c>
      <c r="M30" s="310"/>
      <c r="N30" s="310">
        <v>0</v>
      </c>
      <c r="O30" s="310"/>
      <c r="P30" s="310">
        <v>0</v>
      </c>
      <c r="Q30" s="310"/>
      <c r="R30" s="310">
        <v>0</v>
      </c>
      <c r="S30" s="310"/>
      <c r="T30" s="310">
        <v>6.628825613395092</v>
      </c>
      <c r="U30" s="310"/>
      <c r="V30" s="310">
        <v>7.2697813913841296</v>
      </c>
      <c r="W30" s="310"/>
      <c r="X30" s="310">
        <v>0</v>
      </c>
      <c r="Y30" s="310"/>
      <c r="Z30" s="310">
        <v>0</v>
      </c>
      <c r="AA30" s="310"/>
      <c r="AB30" s="310">
        <v>6.628825613395092</v>
      </c>
      <c r="AC30" s="310">
        <v>7.2697813913841296</v>
      </c>
    </row>
    <row r="31" spans="1:29" s="277" customFormat="1" x14ac:dyDescent="0.25">
      <c r="A31" s="308" t="s">
        <v>564</v>
      </c>
      <c r="B31" s="312" t="s">
        <v>149</v>
      </c>
      <c r="C31" s="310">
        <v>9.0938999999999992E-2</v>
      </c>
      <c r="D31" s="310">
        <v>9.0938999999999992E-2</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29" s="277" customFormat="1" ht="31.5" x14ac:dyDescent="0.25">
      <c r="A32" s="308" t="s">
        <v>565</v>
      </c>
      <c r="B32" s="312" t="s">
        <v>148</v>
      </c>
      <c r="C32" s="310">
        <v>5.4718964768570846</v>
      </c>
      <c r="D32" s="310">
        <v>6.0009862233594218</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s="277" customFormat="1" x14ac:dyDescent="0.25">
      <c r="A33" s="308" t="s">
        <v>566</v>
      </c>
      <c r="B33" s="312" t="s">
        <v>147</v>
      </c>
      <c r="C33" s="310">
        <v>0</v>
      </c>
      <c r="D33" s="310">
        <v>0</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s="277" customFormat="1" x14ac:dyDescent="0.25">
      <c r="A34" s="308" t="s">
        <v>567</v>
      </c>
      <c r="B34" s="312" t="s">
        <v>146</v>
      </c>
      <c r="C34" s="310">
        <v>1.1569294665380065</v>
      </c>
      <c r="D34" s="310">
        <v>1.2687954980247069</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s="276" customFormat="1" ht="31.5" x14ac:dyDescent="0.25">
      <c r="A35" s="308" t="s">
        <v>62</v>
      </c>
      <c r="B35" s="309" t="s">
        <v>568</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s="277" customFormat="1" ht="31.5" x14ac:dyDescent="0.25">
      <c r="A36" s="311" t="s">
        <v>569</v>
      </c>
      <c r="B36" s="312" t="s">
        <v>575</v>
      </c>
      <c r="C36" s="310"/>
      <c r="D36" s="310"/>
      <c r="E36" s="310"/>
      <c r="F36" s="310"/>
      <c r="G36" s="310">
        <v>0</v>
      </c>
      <c r="H36" s="310">
        <v>0</v>
      </c>
      <c r="I36" s="313" t="s">
        <v>483</v>
      </c>
      <c r="J36" s="310">
        <v>0</v>
      </c>
      <c r="K36" s="310" t="s">
        <v>483</v>
      </c>
      <c r="L36" s="310">
        <v>0</v>
      </c>
      <c r="M36" s="313" t="s">
        <v>483</v>
      </c>
      <c r="N36" s="310">
        <v>0</v>
      </c>
      <c r="O36" s="310" t="s">
        <v>483</v>
      </c>
      <c r="P36" s="310">
        <v>0</v>
      </c>
      <c r="Q36" s="313" t="s">
        <v>483</v>
      </c>
      <c r="R36" s="310">
        <v>0</v>
      </c>
      <c r="S36" s="310" t="s">
        <v>483</v>
      </c>
      <c r="T36" s="310">
        <v>0</v>
      </c>
      <c r="U36" s="313" t="s">
        <v>483</v>
      </c>
      <c r="V36" s="310">
        <v>0</v>
      </c>
      <c r="W36" s="310" t="s">
        <v>483</v>
      </c>
      <c r="X36" s="310">
        <v>0</v>
      </c>
      <c r="Y36" s="313" t="s">
        <v>483</v>
      </c>
      <c r="Z36" s="310">
        <v>0</v>
      </c>
      <c r="AA36" s="310" t="s">
        <v>483</v>
      </c>
      <c r="AB36" s="310">
        <v>0</v>
      </c>
      <c r="AC36" s="310">
        <v>0</v>
      </c>
    </row>
    <row r="37" spans="1:29" s="277" customFormat="1" ht="31.5" x14ac:dyDescent="0.25">
      <c r="A37" s="311" t="s">
        <v>571</v>
      </c>
      <c r="B37" s="314" t="s">
        <v>570</v>
      </c>
      <c r="C37" s="310"/>
      <c r="D37" s="310"/>
      <c r="E37" s="310"/>
      <c r="F37" s="310"/>
      <c r="G37" s="310">
        <v>0</v>
      </c>
      <c r="H37" s="310">
        <v>0</v>
      </c>
      <c r="I37" s="313" t="s">
        <v>483</v>
      </c>
      <c r="J37" s="310">
        <v>0</v>
      </c>
      <c r="K37" s="310" t="s">
        <v>483</v>
      </c>
      <c r="L37" s="310">
        <v>0</v>
      </c>
      <c r="M37" s="313" t="s">
        <v>483</v>
      </c>
      <c r="N37" s="310">
        <v>0</v>
      </c>
      <c r="O37" s="310" t="s">
        <v>483</v>
      </c>
      <c r="P37" s="310">
        <v>0</v>
      </c>
      <c r="Q37" s="313" t="s">
        <v>483</v>
      </c>
      <c r="R37" s="310">
        <v>0</v>
      </c>
      <c r="S37" s="310" t="s">
        <v>483</v>
      </c>
      <c r="T37" s="310">
        <v>0</v>
      </c>
      <c r="U37" s="313" t="s">
        <v>483</v>
      </c>
      <c r="V37" s="310">
        <v>0</v>
      </c>
      <c r="W37" s="310" t="s">
        <v>483</v>
      </c>
      <c r="X37" s="310">
        <v>0</v>
      </c>
      <c r="Y37" s="313" t="s">
        <v>483</v>
      </c>
      <c r="Z37" s="310">
        <v>0</v>
      </c>
      <c r="AA37" s="310" t="s">
        <v>483</v>
      </c>
      <c r="AB37" s="310">
        <v>0</v>
      </c>
      <c r="AC37" s="310">
        <v>0</v>
      </c>
    </row>
    <row r="38" spans="1:29" s="277" customFormat="1" x14ac:dyDescent="0.25">
      <c r="A38" s="311" t="s">
        <v>572</v>
      </c>
      <c r="B38" s="314" t="s">
        <v>144</v>
      </c>
      <c r="C38" s="310"/>
      <c r="D38" s="310"/>
      <c r="E38" s="310"/>
      <c r="F38" s="310"/>
      <c r="G38" s="310">
        <v>0</v>
      </c>
      <c r="H38" s="310">
        <v>0</v>
      </c>
      <c r="I38" s="313" t="s">
        <v>483</v>
      </c>
      <c r="J38" s="310">
        <v>0</v>
      </c>
      <c r="K38" s="310" t="s">
        <v>483</v>
      </c>
      <c r="L38" s="310">
        <v>0</v>
      </c>
      <c r="M38" s="313" t="s">
        <v>483</v>
      </c>
      <c r="N38" s="310">
        <v>0</v>
      </c>
      <c r="O38" s="310" t="s">
        <v>483</v>
      </c>
      <c r="P38" s="310">
        <v>0</v>
      </c>
      <c r="Q38" s="313" t="s">
        <v>483</v>
      </c>
      <c r="R38" s="310">
        <v>0</v>
      </c>
      <c r="S38" s="310" t="s">
        <v>483</v>
      </c>
      <c r="T38" s="310">
        <v>0</v>
      </c>
      <c r="U38" s="313" t="s">
        <v>483</v>
      </c>
      <c r="V38" s="310">
        <v>0</v>
      </c>
      <c r="W38" s="310" t="s">
        <v>483</v>
      </c>
      <c r="X38" s="310">
        <v>0</v>
      </c>
      <c r="Y38" s="313" t="s">
        <v>483</v>
      </c>
      <c r="Z38" s="310">
        <v>0</v>
      </c>
      <c r="AA38" s="310" t="s">
        <v>483</v>
      </c>
      <c r="AB38" s="310">
        <v>0</v>
      </c>
      <c r="AC38" s="310">
        <v>0</v>
      </c>
    </row>
    <row r="39" spans="1:29" s="277" customFormat="1" x14ac:dyDescent="0.25">
      <c r="A39" s="311" t="s">
        <v>574</v>
      </c>
      <c r="B39" s="312" t="s">
        <v>573</v>
      </c>
      <c r="C39" s="310"/>
      <c r="D39" s="310"/>
      <c r="E39" s="310"/>
      <c r="F39" s="310"/>
      <c r="G39" s="310">
        <v>0</v>
      </c>
      <c r="H39" s="310">
        <v>0</v>
      </c>
      <c r="I39" s="313" t="s">
        <v>483</v>
      </c>
      <c r="J39" s="310">
        <v>0</v>
      </c>
      <c r="K39" s="310" t="s">
        <v>483</v>
      </c>
      <c r="L39" s="310">
        <v>0</v>
      </c>
      <c r="M39" s="313" t="s">
        <v>483</v>
      </c>
      <c r="N39" s="310">
        <v>0</v>
      </c>
      <c r="O39" s="310" t="s">
        <v>483</v>
      </c>
      <c r="P39" s="310">
        <v>0</v>
      </c>
      <c r="Q39" s="313" t="s">
        <v>483</v>
      </c>
      <c r="R39" s="310">
        <v>0</v>
      </c>
      <c r="S39" s="310" t="s">
        <v>483</v>
      </c>
      <c r="T39" s="310">
        <v>0</v>
      </c>
      <c r="U39" s="313" t="s">
        <v>483</v>
      </c>
      <c r="V39" s="310">
        <v>0</v>
      </c>
      <c r="W39" s="310" t="s">
        <v>483</v>
      </c>
      <c r="X39" s="310">
        <v>0</v>
      </c>
      <c r="Y39" s="313" t="s">
        <v>483</v>
      </c>
      <c r="Z39" s="310">
        <v>0</v>
      </c>
      <c r="AA39" s="310" t="s">
        <v>483</v>
      </c>
      <c r="AB39" s="310">
        <v>0</v>
      </c>
      <c r="AC39" s="310">
        <v>0</v>
      </c>
    </row>
    <row r="40" spans="1:29" s="277" customFormat="1" x14ac:dyDescent="0.25">
      <c r="A40" s="311" t="s">
        <v>576</v>
      </c>
      <c r="B40" s="312" t="s">
        <v>577</v>
      </c>
      <c r="C40" s="310"/>
      <c r="D40" s="310"/>
      <c r="E40" s="310"/>
      <c r="F40" s="310"/>
      <c r="G40" s="310">
        <v>0</v>
      </c>
      <c r="H40" s="310">
        <v>0</v>
      </c>
      <c r="I40" s="313" t="s">
        <v>483</v>
      </c>
      <c r="J40" s="310">
        <v>0</v>
      </c>
      <c r="K40" s="310" t="s">
        <v>483</v>
      </c>
      <c r="L40" s="310">
        <v>0</v>
      </c>
      <c r="M40" s="313" t="s">
        <v>483</v>
      </c>
      <c r="N40" s="310">
        <v>0</v>
      </c>
      <c r="O40" s="310" t="s">
        <v>483</v>
      </c>
      <c r="P40" s="310">
        <v>0</v>
      </c>
      <c r="Q40" s="313" t="s">
        <v>483</v>
      </c>
      <c r="R40" s="310">
        <v>0</v>
      </c>
      <c r="S40" s="310" t="s">
        <v>483</v>
      </c>
      <c r="T40" s="310">
        <v>0</v>
      </c>
      <c r="U40" s="313" t="s">
        <v>483</v>
      </c>
      <c r="V40" s="310">
        <v>0</v>
      </c>
      <c r="W40" s="310" t="s">
        <v>483</v>
      </c>
      <c r="X40" s="310">
        <v>0</v>
      </c>
      <c r="Y40" s="313" t="s">
        <v>483</v>
      </c>
      <c r="Z40" s="310">
        <v>0</v>
      </c>
      <c r="AA40" s="310" t="s">
        <v>483</v>
      </c>
      <c r="AB40" s="310">
        <v>0</v>
      </c>
      <c r="AC40" s="310">
        <v>0</v>
      </c>
    </row>
    <row r="41" spans="1:29" s="277" customFormat="1" x14ac:dyDescent="0.25">
      <c r="A41" s="311" t="s">
        <v>578</v>
      </c>
      <c r="B41" s="312" t="s">
        <v>579</v>
      </c>
      <c r="C41" s="310"/>
      <c r="D41" s="310"/>
      <c r="E41" s="310"/>
      <c r="F41" s="310"/>
      <c r="G41" s="310">
        <v>0</v>
      </c>
      <c r="H41" s="310">
        <v>0</v>
      </c>
      <c r="I41" s="313" t="s">
        <v>483</v>
      </c>
      <c r="J41" s="310">
        <v>0</v>
      </c>
      <c r="K41" s="310" t="s">
        <v>483</v>
      </c>
      <c r="L41" s="310">
        <v>0</v>
      </c>
      <c r="M41" s="313" t="s">
        <v>483</v>
      </c>
      <c r="N41" s="310">
        <v>0</v>
      </c>
      <c r="O41" s="310" t="s">
        <v>483</v>
      </c>
      <c r="P41" s="310">
        <v>0</v>
      </c>
      <c r="Q41" s="313" t="s">
        <v>483</v>
      </c>
      <c r="R41" s="310">
        <v>0</v>
      </c>
      <c r="S41" s="310" t="s">
        <v>483</v>
      </c>
      <c r="T41" s="310">
        <v>0</v>
      </c>
      <c r="U41" s="313" t="s">
        <v>483</v>
      </c>
      <c r="V41" s="310">
        <v>0</v>
      </c>
      <c r="W41" s="310" t="s">
        <v>483</v>
      </c>
      <c r="X41" s="310">
        <v>0</v>
      </c>
      <c r="Y41" s="313" t="s">
        <v>483</v>
      </c>
      <c r="Z41" s="310">
        <v>0</v>
      </c>
      <c r="AA41" s="310" t="s">
        <v>483</v>
      </c>
      <c r="AB41" s="310">
        <v>0</v>
      </c>
      <c r="AC41" s="310">
        <v>0</v>
      </c>
    </row>
    <row r="42" spans="1:29" s="276" customFormat="1" x14ac:dyDescent="0.25">
      <c r="A42" s="311" t="s">
        <v>580</v>
      </c>
      <c r="B42" s="312" t="s">
        <v>581</v>
      </c>
      <c r="C42" s="310"/>
      <c r="D42" s="310"/>
      <c r="E42" s="310"/>
      <c r="F42" s="310"/>
      <c r="G42" s="310">
        <v>0</v>
      </c>
      <c r="H42" s="310">
        <v>0</v>
      </c>
      <c r="I42" s="313" t="s">
        <v>483</v>
      </c>
      <c r="J42" s="310">
        <v>0</v>
      </c>
      <c r="K42" s="310" t="s">
        <v>483</v>
      </c>
      <c r="L42" s="310">
        <v>0</v>
      </c>
      <c r="M42" s="313" t="s">
        <v>483</v>
      </c>
      <c r="N42" s="310">
        <v>0</v>
      </c>
      <c r="O42" s="310" t="s">
        <v>483</v>
      </c>
      <c r="P42" s="310">
        <v>0</v>
      </c>
      <c r="Q42" s="313" t="s">
        <v>483</v>
      </c>
      <c r="R42" s="310">
        <v>0</v>
      </c>
      <c r="S42" s="310" t="s">
        <v>483</v>
      </c>
      <c r="T42" s="310">
        <v>0</v>
      </c>
      <c r="U42" s="313" t="s">
        <v>483</v>
      </c>
      <c r="V42" s="310">
        <v>0</v>
      </c>
      <c r="W42" s="310" t="s">
        <v>483</v>
      </c>
      <c r="X42" s="310">
        <v>0</v>
      </c>
      <c r="Y42" s="313" t="s">
        <v>483</v>
      </c>
      <c r="Z42" s="310">
        <v>0</v>
      </c>
      <c r="AA42" s="310" t="s">
        <v>483</v>
      </c>
      <c r="AB42" s="310">
        <v>0</v>
      </c>
      <c r="AC42" s="310">
        <v>0</v>
      </c>
    </row>
    <row r="43" spans="1:29" s="277" customFormat="1" x14ac:dyDescent="0.25">
      <c r="A43" s="311" t="s">
        <v>582</v>
      </c>
      <c r="B43" s="312" t="s">
        <v>583</v>
      </c>
      <c r="C43" s="310"/>
      <c r="D43" s="310"/>
      <c r="E43" s="310"/>
      <c r="F43" s="310"/>
      <c r="G43" s="310">
        <v>0</v>
      </c>
      <c r="H43" s="310">
        <v>0</v>
      </c>
      <c r="I43" s="313" t="s">
        <v>483</v>
      </c>
      <c r="J43" s="310">
        <v>0</v>
      </c>
      <c r="K43" s="310" t="s">
        <v>483</v>
      </c>
      <c r="L43" s="310">
        <v>0</v>
      </c>
      <c r="M43" s="313" t="s">
        <v>483</v>
      </c>
      <c r="N43" s="310">
        <v>0</v>
      </c>
      <c r="O43" s="310" t="s">
        <v>483</v>
      </c>
      <c r="P43" s="310">
        <v>0</v>
      </c>
      <c r="Q43" s="313" t="s">
        <v>483</v>
      </c>
      <c r="R43" s="310">
        <v>0</v>
      </c>
      <c r="S43" s="310" t="s">
        <v>483</v>
      </c>
      <c r="T43" s="310">
        <v>0</v>
      </c>
      <c r="U43" s="313" t="s">
        <v>483</v>
      </c>
      <c r="V43" s="310">
        <v>0</v>
      </c>
      <c r="W43" s="310" t="s">
        <v>483</v>
      </c>
      <c r="X43" s="310">
        <v>0</v>
      </c>
      <c r="Y43" s="313" t="s">
        <v>483</v>
      </c>
      <c r="Z43" s="310">
        <v>0</v>
      </c>
      <c r="AA43" s="310" t="s">
        <v>483</v>
      </c>
      <c r="AB43" s="310">
        <v>0</v>
      </c>
      <c r="AC43" s="310">
        <v>0</v>
      </c>
    </row>
    <row r="44" spans="1:29" s="277" customFormat="1" x14ac:dyDescent="0.25">
      <c r="A44" s="311" t="s">
        <v>584</v>
      </c>
      <c r="B44" s="312" t="s">
        <v>585</v>
      </c>
      <c r="C44" s="310"/>
      <c r="D44" s="310"/>
      <c r="E44" s="310"/>
      <c r="F44" s="310"/>
      <c r="G44" s="310">
        <v>0</v>
      </c>
      <c r="H44" s="310">
        <v>0</v>
      </c>
      <c r="I44" s="313" t="s">
        <v>483</v>
      </c>
      <c r="J44" s="310">
        <v>0</v>
      </c>
      <c r="K44" s="310" t="s">
        <v>483</v>
      </c>
      <c r="L44" s="310">
        <v>0</v>
      </c>
      <c r="M44" s="313" t="s">
        <v>483</v>
      </c>
      <c r="N44" s="310">
        <v>0</v>
      </c>
      <c r="O44" s="310" t="s">
        <v>483</v>
      </c>
      <c r="P44" s="310">
        <v>0</v>
      </c>
      <c r="Q44" s="313" t="s">
        <v>483</v>
      </c>
      <c r="R44" s="310">
        <v>0</v>
      </c>
      <c r="S44" s="310" t="s">
        <v>483</v>
      </c>
      <c r="T44" s="310">
        <v>0</v>
      </c>
      <c r="U44" s="313" t="s">
        <v>483</v>
      </c>
      <c r="V44" s="310">
        <v>0</v>
      </c>
      <c r="W44" s="310" t="s">
        <v>483</v>
      </c>
      <c r="X44" s="310">
        <v>0</v>
      </c>
      <c r="Y44" s="313" t="s">
        <v>483</v>
      </c>
      <c r="Z44" s="310">
        <v>0</v>
      </c>
      <c r="AA44" s="310" t="s">
        <v>483</v>
      </c>
      <c r="AB44" s="310">
        <v>0</v>
      </c>
      <c r="AC44" s="310">
        <v>0</v>
      </c>
    </row>
    <row r="45" spans="1:29" s="277" customFormat="1" x14ac:dyDescent="0.25">
      <c r="A45" s="311" t="s">
        <v>586</v>
      </c>
      <c r="B45" s="312" t="s">
        <v>587</v>
      </c>
      <c r="C45" s="310"/>
      <c r="D45" s="310"/>
      <c r="E45" s="310"/>
      <c r="F45" s="310"/>
      <c r="G45" s="310">
        <v>0</v>
      </c>
      <c r="H45" s="310">
        <v>0</v>
      </c>
      <c r="I45" s="313" t="s">
        <v>483</v>
      </c>
      <c r="J45" s="310">
        <v>0</v>
      </c>
      <c r="K45" s="310" t="s">
        <v>483</v>
      </c>
      <c r="L45" s="310">
        <v>0</v>
      </c>
      <c r="M45" s="313" t="s">
        <v>483</v>
      </c>
      <c r="N45" s="310">
        <v>0</v>
      </c>
      <c r="O45" s="310" t="s">
        <v>483</v>
      </c>
      <c r="P45" s="310">
        <v>0</v>
      </c>
      <c r="Q45" s="313" t="s">
        <v>483</v>
      </c>
      <c r="R45" s="310">
        <v>0</v>
      </c>
      <c r="S45" s="310" t="s">
        <v>483</v>
      </c>
      <c r="T45" s="310">
        <v>0</v>
      </c>
      <c r="U45" s="313" t="s">
        <v>483</v>
      </c>
      <c r="V45" s="310">
        <v>0</v>
      </c>
      <c r="W45" s="310" t="s">
        <v>483</v>
      </c>
      <c r="X45" s="310">
        <v>0</v>
      </c>
      <c r="Y45" s="313" t="s">
        <v>483</v>
      </c>
      <c r="Z45" s="310">
        <v>0</v>
      </c>
      <c r="AA45" s="310" t="s">
        <v>483</v>
      </c>
      <c r="AB45" s="310">
        <v>0</v>
      </c>
      <c r="AC45" s="310">
        <v>0</v>
      </c>
    </row>
    <row r="46" spans="1:29" s="277" customFormat="1" x14ac:dyDescent="0.25">
      <c r="A46" s="311" t="s">
        <v>588</v>
      </c>
      <c r="B46" s="312" t="s">
        <v>589</v>
      </c>
      <c r="C46" s="310"/>
      <c r="D46" s="310"/>
      <c r="E46" s="310"/>
      <c r="F46" s="310"/>
      <c r="G46" s="310">
        <v>0</v>
      </c>
      <c r="H46" s="310">
        <v>0</v>
      </c>
      <c r="I46" s="313" t="s">
        <v>483</v>
      </c>
      <c r="J46" s="310">
        <v>0</v>
      </c>
      <c r="K46" s="310" t="s">
        <v>483</v>
      </c>
      <c r="L46" s="310">
        <v>0</v>
      </c>
      <c r="M46" s="313" t="s">
        <v>483</v>
      </c>
      <c r="N46" s="310">
        <v>0</v>
      </c>
      <c r="O46" s="310" t="s">
        <v>483</v>
      </c>
      <c r="P46" s="310">
        <v>0</v>
      </c>
      <c r="Q46" s="313" t="s">
        <v>483</v>
      </c>
      <c r="R46" s="310">
        <v>0</v>
      </c>
      <c r="S46" s="310" t="s">
        <v>483</v>
      </c>
      <c r="T46" s="310">
        <v>0</v>
      </c>
      <c r="U46" s="313" t="s">
        <v>483</v>
      </c>
      <c r="V46" s="310">
        <v>0</v>
      </c>
      <c r="W46" s="310" t="s">
        <v>483</v>
      </c>
      <c r="X46" s="310">
        <v>0</v>
      </c>
      <c r="Y46" s="313" t="s">
        <v>483</v>
      </c>
      <c r="Z46" s="310">
        <v>0</v>
      </c>
      <c r="AA46" s="310" t="s">
        <v>483</v>
      </c>
      <c r="AB46" s="310">
        <v>0</v>
      </c>
      <c r="AC46" s="310">
        <v>0</v>
      </c>
    </row>
    <row r="47" spans="1:29" s="277" customFormat="1" x14ac:dyDescent="0.25">
      <c r="A47" s="308" t="s">
        <v>61</v>
      </c>
      <c r="B47" s="309" t="s">
        <v>145</v>
      </c>
      <c r="C47" s="310"/>
      <c r="D47" s="310"/>
      <c r="E47" s="310"/>
      <c r="F47" s="310"/>
      <c r="G47" s="310"/>
      <c r="H47" s="310"/>
      <c r="I47" s="310"/>
      <c r="J47" s="310"/>
      <c r="K47" s="310"/>
      <c r="L47" s="310"/>
      <c r="M47" s="310"/>
      <c r="N47" s="310"/>
      <c r="O47" s="310"/>
      <c r="P47" s="310"/>
      <c r="Q47" s="310"/>
      <c r="R47" s="310"/>
      <c r="S47" s="313"/>
      <c r="T47" s="310"/>
      <c r="U47" s="310"/>
      <c r="V47" s="310"/>
      <c r="W47" s="310"/>
      <c r="X47" s="310"/>
      <c r="Y47" s="310"/>
      <c r="Z47" s="310"/>
      <c r="AA47" s="310"/>
      <c r="AB47" s="310"/>
      <c r="AC47" s="310"/>
    </row>
    <row r="48" spans="1:29" s="277" customFormat="1" ht="31.5" x14ac:dyDescent="0.25">
      <c r="A48" s="311" t="s">
        <v>590</v>
      </c>
      <c r="B48" s="312" t="s">
        <v>575</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s="276" customFormat="1" ht="31.5" x14ac:dyDescent="0.25">
      <c r="A49" s="311" t="s">
        <v>591</v>
      </c>
      <c r="B49" s="314" t="s">
        <v>570</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s="277" customFormat="1" x14ac:dyDescent="0.25">
      <c r="A50" s="311" t="s">
        <v>592</v>
      </c>
      <c r="B50" s="314" t="s">
        <v>144</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s="277" customFormat="1" ht="31.5" x14ac:dyDescent="0.25">
      <c r="A51" s="311" t="s">
        <v>594</v>
      </c>
      <c r="B51" s="312" t="s">
        <v>593</v>
      </c>
      <c r="C51" s="310">
        <v>0</v>
      </c>
      <c r="D51" s="310">
        <v>0</v>
      </c>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s="277" customFormat="1" ht="31.5" x14ac:dyDescent="0.25">
      <c r="A52" s="311" t="s">
        <v>596</v>
      </c>
      <c r="B52" s="312" t="s">
        <v>595</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s="277" customFormat="1" x14ac:dyDescent="0.25">
      <c r="A53" s="311" t="s">
        <v>597</v>
      </c>
      <c r="B53" s="312" t="s">
        <v>143</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s="277" customFormat="1" x14ac:dyDescent="0.25">
      <c r="A54" s="311" t="s">
        <v>598</v>
      </c>
      <c r="B54" s="312" t="s">
        <v>577</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s="277" customFormat="1" x14ac:dyDescent="0.25">
      <c r="A55" s="311" t="s">
        <v>599</v>
      </c>
      <c r="B55" s="312" t="s">
        <v>579</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s="276" customFormat="1" x14ac:dyDescent="0.25">
      <c r="A56" s="311" t="s">
        <v>600</v>
      </c>
      <c r="B56" s="312" t="s">
        <v>581</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s="276" customFormat="1" x14ac:dyDescent="0.25">
      <c r="A57" s="311" t="s">
        <v>601</v>
      </c>
      <c r="B57" s="312" t="s">
        <v>583</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s="277" customFormat="1" x14ac:dyDescent="0.25">
      <c r="A58" s="311" t="s">
        <v>602</v>
      </c>
      <c r="B58" s="312" t="s">
        <v>585</v>
      </c>
      <c r="C58" s="310">
        <v>0</v>
      </c>
      <c r="D58" s="310">
        <v>0</v>
      </c>
      <c r="E58" s="310"/>
      <c r="F58" s="310"/>
      <c r="G58" s="310">
        <v>0</v>
      </c>
      <c r="H58" s="310">
        <v>0</v>
      </c>
      <c r="I58" s="310"/>
      <c r="J58" s="310">
        <v>0</v>
      </c>
      <c r="K58" s="310"/>
      <c r="L58" s="310">
        <v>0</v>
      </c>
      <c r="M58" s="310"/>
      <c r="N58" s="310">
        <v>0</v>
      </c>
      <c r="O58" s="310"/>
      <c r="P58" s="310">
        <v>0</v>
      </c>
      <c r="Q58" s="310"/>
      <c r="R58" s="310">
        <v>0</v>
      </c>
      <c r="S58" s="310"/>
      <c r="T58" s="310">
        <v>0</v>
      </c>
      <c r="U58" s="310"/>
      <c r="V58" s="310">
        <v>0</v>
      </c>
      <c r="W58" s="310"/>
      <c r="X58" s="310">
        <v>0</v>
      </c>
      <c r="Y58" s="310"/>
      <c r="Z58" s="310">
        <v>0</v>
      </c>
      <c r="AA58" s="310"/>
      <c r="AB58" s="310">
        <v>0</v>
      </c>
      <c r="AC58" s="310">
        <v>0</v>
      </c>
    </row>
    <row r="59" spans="1:29" s="277" customFormat="1" x14ac:dyDescent="0.25">
      <c r="A59" s="311" t="s">
        <v>603</v>
      </c>
      <c r="B59" s="312" t="s">
        <v>587</v>
      </c>
      <c r="C59" s="310">
        <v>0.3679</v>
      </c>
      <c r="D59" s="310">
        <v>0.3679</v>
      </c>
      <c r="E59" s="310"/>
      <c r="F59" s="310"/>
      <c r="G59" s="310">
        <v>0</v>
      </c>
      <c r="H59" s="310">
        <v>0</v>
      </c>
      <c r="I59" s="310"/>
      <c r="J59" s="310">
        <v>0</v>
      </c>
      <c r="K59" s="310"/>
      <c r="L59" s="310">
        <v>0</v>
      </c>
      <c r="M59" s="310"/>
      <c r="N59" s="310">
        <v>0</v>
      </c>
      <c r="O59" s="310"/>
      <c r="P59" s="310">
        <v>0</v>
      </c>
      <c r="Q59" s="310"/>
      <c r="R59" s="310">
        <v>0</v>
      </c>
      <c r="S59" s="310"/>
      <c r="T59" s="310">
        <v>0.3679</v>
      </c>
      <c r="U59" s="310"/>
      <c r="V59" s="310">
        <v>0.3679</v>
      </c>
      <c r="W59" s="310"/>
      <c r="X59" s="310">
        <v>0</v>
      </c>
      <c r="Y59" s="310"/>
      <c r="Z59" s="310">
        <v>0</v>
      </c>
      <c r="AA59" s="310"/>
      <c r="AB59" s="310">
        <v>0.3679</v>
      </c>
      <c r="AC59" s="310">
        <v>0.3679</v>
      </c>
    </row>
    <row r="60" spans="1:29" s="277" customFormat="1" x14ac:dyDescent="0.25">
      <c r="A60" s="311" t="s">
        <v>604</v>
      </c>
      <c r="B60" s="312" t="s">
        <v>589</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s="277" customFormat="1" ht="31.5" x14ac:dyDescent="0.25">
      <c r="A61" s="308" t="s">
        <v>59</v>
      </c>
      <c r="B61" s="309" t="s">
        <v>142</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s="277" customFormat="1" x14ac:dyDescent="0.25">
      <c r="A62" s="311" t="s">
        <v>605</v>
      </c>
      <c r="B62" s="312" t="s">
        <v>141</v>
      </c>
      <c r="C62" s="310">
        <v>6.7197649433950923</v>
      </c>
      <c r="D62" s="310">
        <v>7.360720721384129</v>
      </c>
      <c r="E62" s="310"/>
      <c r="F62" s="310"/>
      <c r="G62" s="310">
        <v>0</v>
      </c>
      <c r="H62" s="310">
        <v>0</v>
      </c>
      <c r="I62" s="310"/>
      <c r="J62" s="310">
        <v>0</v>
      </c>
      <c r="K62" s="310"/>
      <c r="L62" s="310">
        <v>0</v>
      </c>
      <c r="M62" s="310"/>
      <c r="N62" s="310">
        <v>0</v>
      </c>
      <c r="O62" s="310"/>
      <c r="P62" s="310">
        <v>0</v>
      </c>
      <c r="Q62" s="310"/>
      <c r="R62" s="310">
        <v>0</v>
      </c>
      <c r="S62" s="310"/>
      <c r="T62" s="310">
        <v>6.7197649433950923</v>
      </c>
      <c r="U62" s="310"/>
      <c r="V62" s="310">
        <v>7.3607207213841299</v>
      </c>
      <c r="W62" s="310"/>
      <c r="X62" s="310">
        <v>0</v>
      </c>
      <c r="Y62" s="310"/>
      <c r="Z62" s="310">
        <v>0</v>
      </c>
      <c r="AA62" s="310"/>
      <c r="AB62" s="310">
        <v>6.7197649433950923</v>
      </c>
      <c r="AC62" s="310">
        <v>7.3607207213841299</v>
      </c>
    </row>
    <row r="63" spans="1:29" x14ac:dyDescent="0.25">
      <c r="A63" s="311" t="s">
        <v>606</v>
      </c>
      <c r="B63" s="314" t="s">
        <v>139</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11" t="s">
        <v>607</v>
      </c>
      <c r="B64" s="312" t="s">
        <v>138</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11" t="s">
        <v>608</v>
      </c>
      <c r="B65" s="314" t="s">
        <v>137</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x14ac:dyDescent="0.25">
      <c r="A66" s="311" t="s">
        <v>609</v>
      </c>
      <c r="B66" s="314" t="s">
        <v>136</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11" t="s">
        <v>610</v>
      </c>
      <c r="B67" s="314" t="s">
        <v>611</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x14ac:dyDescent="0.25">
      <c r="A68" s="311" t="s">
        <v>612</v>
      </c>
      <c r="B68" s="314" t="s">
        <v>613</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11" t="s">
        <v>614</v>
      </c>
      <c r="B69" s="314" t="s">
        <v>615</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x14ac:dyDescent="0.25">
      <c r="A70" s="311" t="s">
        <v>616</v>
      </c>
      <c r="B70" s="314" t="s">
        <v>617</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11" t="s">
        <v>618</v>
      </c>
      <c r="B71" s="314" t="s">
        <v>619</v>
      </c>
      <c r="C71" s="310"/>
      <c r="D71" s="310"/>
      <c r="E71" s="310"/>
      <c r="F71" s="310"/>
      <c r="G71" s="310">
        <v>0</v>
      </c>
      <c r="H71" s="310">
        <v>0</v>
      </c>
      <c r="I71" s="310"/>
      <c r="J71" s="310">
        <v>0</v>
      </c>
      <c r="K71" s="310"/>
      <c r="L71" s="310">
        <v>0</v>
      </c>
      <c r="M71" s="310"/>
      <c r="N71" s="310">
        <v>0</v>
      </c>
      <c r="O71" s="310"/>
      <c r="P71" s="310">
        <v>0</v>
      </c>
      <c r="Q71" s="310"/>
      <c r="R71" s="310">
        <v>0</v>
      </c>
      <c r="S71" s="310"/>
      <c r="T71" s="310">
        <v>0</v>
      </c>
      <c r="U71" s="310"/>
      <c r="V71" s="310">
        <v>0</v>
      </c>
      <c r="W71" s="310"/>
      <c r="X71" s="310">
        <v>0</v>
      </c>
      <c r="Y71" s="310"/>
      <c r="Z71" s="310">
        <v>0</v>
      </c>
      <c r="AA71" s="310"/>
      <c r="AB71" s="310">
        <v>0</v>
      </c>
      <c r="AC71" s="310">
        <v>0</v>
      </c>
    </row>
    <row r="72" spans="1:29" x14ac:dyDescent="0.25">
      <c r="A72" s="311" t="s">
        <v>620</v>
      </c>
      <c r="B72" s="314" t="s">
        <v>621</v>
      </c>
      <c r="C72" s="310"/>
      <c r="D72" s="310"/>
      <c r="E72" s="310"/>
      <c r="F72" s="310"/>
      <c r="G72" s="310">
        <v>0</v>
      </c>
      <c r="H72" s="310">
        <v>0</v>
      </c>
      <c r="I72" s="310"/>
      <c r="J72" s="310">
        <v>0</v>
      </c>
      <c r="K72" s="310"/>
      <c r="L72" s="310">
        <v>0</v>
      </c>
      <c r="M72" s="310"/>
      <c r="N72" s="310">
        <v>0</v>
      </c>
      <c r="O72" s="310"/>
      <c r="P72" s="310">
        <v>0</v>
      </c>
      <c r="Q72" s="310"/>
      <c r="R72" s="310">
        <v>0</v>
      </c>
      <c r="S72" s="310"/>
      <c r="T72" s="310">
        <v>0.3679</v>
      </c>
      <c r="U72" s="310"/>
      <c r="V72" s="310">
        <v>0.3679</v>
      </c>
      <c r="W72" s="310"/>
      <c r="X72" s="310">
        <v>0</v>
      </c>
      <c r="Y72" s="310"/>
      <c r="Z72" s="310">
        <v>0</v>
      </c>
      <c r="AA72" s="310"/>
      <c r="AB72" s="310">
        <v>0.3679</v>
      </c>
      <c r="AC72" s="310">
        <v>0.3679</v>
      </c>
    </row>
    <row r="73" spans="1:29" x14ac:dyDescent="0.25">
      <c r="A73" s="311" t="s">
        <v>622</v>
      </c>
      <c r="B73" s="314" t="s">
        <v>623</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ht="31.5" x14ac:dyDescent="0.25">
      <c r="A74" s="308" t="s">
        <v>58</v>
      </c>
      <c r="B74" s="315" t="s">
        <v>193</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x14ac:dyDescent="0.25">
      <c r="A75" s="308" t="s">
        <v>56</v>
      </c>
      <c r="B75" s="309"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31.5" x14ac:dyDescent="0.25">
      <c r="A76" s="311" t="s">
        <v>624</v>
      </c>
      <c r="B76" s="312" t="s">
        <v>575</v>
      </c>
      <c r="C76" s="285"/>
      <c r="D76" s="316"/>
      <c r="E76" s="317"/>
      <c r="F76" s="317"/>
      <c r="G76" s="310">
        <v>0</v>
      </c>
      <c r="H76" s="310">
        <v>0</v>
      </c>
      <c r="I76" s="317"/>
      <c r="J76" s="310">
        <v>0</v>
      </c>
      <c r="K76" s="316"/>
      <c r="L76" s="310">
        <v>0</v>
      </c>
      <c r="M76" s="316"/>
      <c r="N76" s="310">
        <v>0</v>
      </c>
      <c r="O76" s="316"/>
      <c r="P76" s="310">
        <v>0</v>
      </c>
      <c r="Q76" s="316"/>
      <c r="R76" s="310">
        <v>0</v>
      </c>
      <c r="S76" s="316"/>
      <c r="T76" s="310">
        <v>0</v>
      </c>
      <c r="U76" s="316"/>
      <c r="V76" s="310">
        <v>0</v>
      </c>
      <c r="W76" s="316"/>
      <c r="X76" s="310">
        <v>0</v>
      </c>
      <c r="Y76" s="316"/>
      <c r="Z76" s="310">
        <v>0</v>
      </c>
      <c r="AA76" s="316"/>
      <c r="AB76" s="310">
        <v>0</v>
      </c>
      <c r="AC76" s="310">
        <v>0</v>
      </c>
    </row>
    <row r="77" spans="1:29" ht="31.5" x14ac:dyDescent="0.25">
      <c r="A77" s="311" t="s">
        <v>625</v>
      </c>
      <c r="B77" s="314" t="s">
        <v>570</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626</v>
      </c>
      <c r="B78" s="314" t="s">
        <v>144</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627</v>
      </c>
      <c r="B79" s="312" t="s">
        <v>525</v>
      </c>
      <c r="C79" s="310"/>
      <c r="D79" s="310"/>
      <c r="E79" s="310"/>
      <c r="F79" s="310"/>
      <c r="G79" s="310">
        <v>0</v>
      </c>
      <c r="H79" s="310">
        <v>0</v>
      </c>
      <c r="I79" s="310"/>
      <c r="J79" s="310">
        <v>0</v>
      </c>
      <c r="K79" s="310"/>
      <c r="L79" s="310">
        <v>0</v>
      </c>
      <c r="M79" s="310"/>
      <c r="N79" s="310">
        <v>0</v>
      </c>
      <c r="O79" s="310"/>
      <c r="P79" s="310">
        <v>0</v>
      </c>
      <c r="Q79" s="310"/>
      <c r="R79" s="310">
        <v>0</v>
      </c>
      <c r="S79" s="310"/>
      <c r="T79" s="310">
        <v>0</v>
      </c>
      <c r="U79" s="310"/>
      <c r="V79" s="310">
        <v>0</v>
      </c>
      <c r="W79" s="310"/>
      <c r="X79" s="310">
        <v>0</v>
      </c>
      <c r="Y79" s="310"/>
      <c r="Z79" s="310">
        <v>0</v>
      </c>
      <c r="AA79" s="310"/>
      <c r="AB79" s="310">
        <v>0</v>
      </c>
      <c r="AC79" s="310">
        <v>0</v>
      </c>
    </row>
    <row r="80" spans="1:29" x14ac:dyDescent="0.25">
      <c r="A80" s="311" t="s">
        <v>628</v>
      </c>
      <c r="B80" s="312" t="s">
        <v>577</v>
      </c>
      <c r="C80" s="285"/>
      <c r="D80" s="316"/>
      <c r="E80" s="317"/>
      <c r="F80" s="317"/>
      <c r="G80" s="310">
        <v>0</v>
      </c>
      <c r="H80" s="310">
        <v>0</v>
      </c>
      <c r="I80" s="317"/>
      <c r="J80" s="310">
        <v>0</v>
      </c>
      <c r="K80" s="316"/>
      <c r="L80" s="310">
        <v>0</v>
      </c>
      <c r="M80" s="316"/>
      <c r="N80" s="310">
        <v>0</v>
      </c>
      <c r="O80" s="316"/>
      <c r="P80" s="310">
        <v>0</v>
      </c>
      <c r="Q80" s="316"/>
      <c r="R80" s="310">
        <v>0</v>
      </c>
      <c r="S80" s="316"/>
      <c r="T80" s="310">
        <v>0</v>
      </c>
      <c r="U80" s="316"/>
      <c r="V80" s="310">
        <v>0</v>
      </c>
      <c r="W80" s="316"/>
      <c r="X80" s="310">
        <v>0</v>
      </c>
      <c r="Y80" s="316"/>
      <c r="Z80" s="310">
        <v>0</v>
      </c>
      <c r="AA80" s="316"/>
      <c r="AB80" s="310">
        <v>0</v>
      </c>
      <c r="AC80" s="310">
        <v>0</v>
      </c>
    </row>
    <row r="81" spans="1:29" x14ac:dyDescent="0.25">
      <c r="A81" s="311" t="s">
        <v>629</v>
      </c>
      <c r="B81" s="312" t="s">
        <v>579</v>
      </c>
      <c r="C81" s="285"/>
      <c r="D81" s="316"/>
      <c r="E81" s="317"/>
      <c r="F81" s="317"/>
      <c r="G81" s="310">
        <v>0</v>
      </c>
      <c r="H81" s="310">
        <v>0</v>
      </c>
      <c r="I81" s="317"/>
      <c r="J81" s="310">
        <v>0</v>
      </c>
      <c r="K81" s="316"/>
      <c r="L81" s="310">
        <v>0</v>
      </c>
      <c r="M81" s="316"/>
      <c r="N81" s="310">
        <v>0</v>
      </c>
      <c r="O81" s="316"/>
      <c r="P81" s="310">
        <v>0</v>
      </c>
      <c r="Q81" s="316"/>
      <c r="R81" s="310">
        <v>0</v>
      </c>
      <c r="S81" s="316"/>
      <c r="T81" s="310">
        <v>0</v>
      </c>
      <c r="U81" s="316"/>
      <c r="V81" s="310">
        <v>0</v>
      </c>
      <c r="W81" s="316"/>
      <c r="X81" s="310">
        <v>0</v>
      </c>
      <c r="Y81" s="316"/>
      <c r="Z81" s="310">
        <v>0</v>
      </c>
      <c r="AA81" s="316"/>
      <c r="AB81" s="310">
        <v>0</v>
      </c>
      <c r="AC81" s="310">
        <v>0</v>
      </c>
    </row>
    <row r="82" spans="1:29" x14ac:dyDescent="0.25">
      <c r="A82" s="311" t="s">
        <v>630</v>
      </c>
      <c r="B82" s="312" t="s">
        <v>581</v>
      </c>
      <c r="C82" s="285"/>
      <c r="D82" s="316"/>
      <c r="E82" s="317"/>
      <c r="F82" s="317"/>
      <c r="G82" s="310">
        <v>0</v>
      </c>
      <c r="H82" s="310">
        <v>0</v>
      </c>
      <c r="I82" s="317"/>
      <c r="J82" s="310">
        <v>0</v>
      </c>
      <c r="K82" s="316"/>
      <c r="L82" s="310">
        <v>0</v>
      </c>
      <c r="M82" s="316"/>
      <c r="N82" s="310">
        <v>0</v>
      </c>
      <c r="O82" s="316"/>
      <c r="P82" s="310">
        <v>0</v>
      </c>
      <c r="Q82" s="316"/>
      <c r="R82" s="310">
        <v>0</v>
      </c>
      <c r="S82" s="316"/>
      <c r="T82" s="310">
        <v>0</v>
      </c>
      <c r="U82" s="316"/>
      <c r="V82" s="310">
        <v>0</v>
      </c>
      <c r="W82" s="316"/>
      <c r="X82" s="310">
        <v>0</v>
      </c>
      <c r="Y82" s="316"/>
      <c r="Z82" s="310">
        <v>0</v>
      </c>
      <c r="AA82" s="316"/>
      <c r="AB82" s="310">
        <v>0</v>
      </c>
      <c r="AC82" s="310">
        <v>0</v>
      </c>
    </row>
    <row r="83" spans="1:29" x14ac:dyDescent="0.25">
      <c r="A83" s="311" t="s">
        <v>631</v>
      </c>
      <c r="B83" s="312" t="s">
        <v>583</v>
      </c>
      <c r="C83" s="285"/>
      <c r="D83" s="316"/>
      <c r="E83" s="317"/>
      <c r="F83" s="317"/>
      <c r="G83" s="310">
        <v>0</v>
      </c>
      <c r="H83" s="310">
        <v>0</v>
      </c>
      <c r="I83" s="317"/>
      <c r="J83" s="310">
        <v>0</v>
      </c>
      <c r="K83" s="316"/>
      <c r="L83" s="310">
        <v>0</v>
      </c>
      <c r="M83" s="316"/>
      <c r="N83" s="310">
        <v>0</v>
      </c>
      <c r="O83" s="316"/>
      <c r="P83" s="310">
        <v>0</v>
      </c>
      <c r="Q83" s="316"/>
      <c r="R83" s="310">
        <v>0</v>
      </c>
      <c r="S83" s="316"/>
      <c r="T83" s="310">
        <v>0</v>
      </c>
      <c r="U83" s="316"/>
      <c r="V83" s="310">
        <v>0</v>
      </c>
      <c r="W83" s="316"/>
      <c r="X83" s="310">
        <v>0</v>
      </c>
      <c r="Y83" s="316"/>
      <c r="Z83" s="310">
        <v>0</v>
      </c>
      <c r="AA83" s="316"/>
      <c r="AB83" s="310">
        <v>0</v>
      </c>
      <c r="AC83" s="310">
        <v>0</v>
      </c>
    </row>
    <row r="84" spans="1:29" x14ac:dyDescent="0.25">
      <c r="A84" s="311" t="s">
        <v>632</v>
      </c>
      <c r="B84" s="312" t="s">
        <v>585</v>
      </c>
      <c r="C84" s="285"/>
      <c r="D84" s="316"/>
      <c r="E84" s="317"/>
      <c r="F84" s="317"/>
      <c r="G84" s="310">
        <v>0</v>
      </c>
      <c r="H84" s="310">
        <v>0</v>
      </c>
      <c r="I84" s="317"/>
      <c r="J84" s="310">
        <v>0</v>
      </c>
      <c r="K84" s="316"/>
      <c r="L84" s="310">
        <v>0</v>
      </c>
      <c r="M84" s="316"/>
      <c r="N84" s="310">
        <v>0</v>
      </c>
      <c r="O84" s="316"/>
      <c r="P84" s="310">
        <v>0</v>
      </c>
      <c r="Q84" s="316"/>
      <c r="R84" s="310">
        <v>0</v>
      </c>
      <c r="S84" s="316"/>
      <c r="T84" s="310">
        <v>0</v>
      </c>
      <c r="U84" s="316"/>
      <c r="V84" s="310">
        <v>0</v>
      </c>
      <c r="W84" s="316"/>
      <c r="X84" s="310">
        <v>0</v>
      </c>
      <c r="Y84" s="316"/>
      <c r="Z84" s="310">
        <v>0</v>
      </c>
      <c r="AA84" s="316"/>
      <c r="AB84" s="310">
        <v>0</v>
      </c>
      <c r="AC84" s="310">
        <v>0</v>
      </c>
    </row>
    <row r="85" spans="1:29" x14ac:dyDescent="0.25">
      <c r="A85" s="311" t="s">
        <v>633</v>
      </c>
      <c r="B85" s="312" t="s">
        <v>587</v>
      </c>
      <c r="C85" s="285"/>
      <c r="D85" s="316"/>
      <c r="E85" s="317"/>
      <c r="F85" s="317"/>
      <c r="G85" s="310">
        <v>0</v>
      </c>
      <c r="H85" s="310">
        <v>0</v>
      </c>
      <c r="I85" s="317"/>
      <c r="J85" s="310">
        <v>0</v>
      </c>
      <c r="K85" s="316"/>
      <c r="L85" s="310">
        <v>0</v>
      </c>
      <c r="M85" s="316"/>
      <c r="N85" s="310">
        <v>0</v>
      </c>
      <c r="O85" s="316"/>
      <c r="P85" s="310">
        <v>0</v>
      </c>
      <c r="Q85" s="316"/>
      <c r="R85" s="310">
        <v>0</v>
      </c>
      <c r="S85" s="316"/>
      <c r="T85" s="310">
        <v>0</v>
      </c>
      <c r="U85" s="316"/>
      <c r="V85" s="310">
        <v>0</v>
      </c>
      <c r="W85" s="316"/>
      <c r="X85" s="310">
        <v>0</v>
      </c>
      <c r="Y85" s="316"/>
      <c r="Z85" s="310">
        <v>0</v>
      </c>
      <c r="AA85" s="316"/>
      <c r="AB85" s="310">
        <v>0</v>
      </c>
      <c r="AC85" s="310">
        <v>0</v>
      </c>
    </row>
    <row r="86" spans="1:29" x14ac:dyDescent="0.25">
      <c r="A86" s="311" t="s">
        <v>634</v>
      </c>
      <c r="B86" s="312" t="s">
        <v>589</v>
      </c>
      <c r="C86" s="318"/>
      <c r="D86" s="316"/>
      <c r="E86" s="317"/>
      <c r="F86" s="317"/>
      <c r="G86" s="310">
        <v>0</v>
      </c>
      <c r="H86" s="310">
        <v>0</v>
      </c>
      <c r="I86" s="317"/>
      <c r="J86" s="310">
        <v>0</v>
      </c>
      <c r="K86" s="316"/>
      <c r="L86" s="310">
        <v>0</v>
      </c>
      <c r="M86" s="316"/>
      <c r="N86" s="310">
        <v>0</v>
      </c>
      <c r="O86" s="316"/>
      <c r="P86" s="310">
        <v>0</v>
      </c>
      <c r="Q86" s="316"/>
      <c r="R86" s="310">
        <v>0</v>
      </c>
      <c r="S86" s="316"/>
      <c r="T86" s="310">
        <v>0</v>
      </c>
      <c r="U86" s="316"/>
      <c r="V86" s="310">
        <v>0</v>
      </c>
      <c r="W86" s="316"/>
      <c r="X86" s="310">
        <v>0</v>
      </c>
      <c r="Y86" s="316"/>
      <c r="Z86" s="310">
        <v>0</v>
      </c>
      <c r="AA86" s="316"/>
      <c r="AB86" s="310">
        <v>0</v>
      </c>
      <c r="AC86" s="31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2" t="str">
        <f>'5. анализ эконом эфф'!A5:AR5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68" t="str">
        <f>'6.2. Паспорт фин осв ввод'!A8:Q8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8" t="str">
        <f>'6.2. Паспорт фин осв ввод'!A11:Q11</f>
        <v>F_TP1100.PR.0021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68" t="str">
        <f>'6.2. Паспорт фин осв ввод'!A14:Q14</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21" t="s">
        <v>443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06" t="s">
        <v>52</v>
      </c>
      <c r="B22" s="423" t="s">
        <v>24</v>
      </c>
      <c r="C22" s="406" t="s">
        <v>51</v>
      </c>
      <c r="D22" s="406" t="s">
        <v>50</v>
      </c>
      <c r="E22" s="426" t="s">
        <v>454</v>
      </c>
      <c r="F22" s="427"/>
      <c r="G22" s="427"/>
      <c r="H22" s="427"/>
      <c r="I22" s="427"/>
      <c r="J22" s="427"/>
      <c r="K22" s="427"/>
      <c r="L22" s="428"/>
      <c r="M22" s="406" t="s">
        <v>49</v>
      </c>
      <c r="N22" s="406" t="s">
        <v>48</v>
      </c>
      <c r="O22" s="406" t="s">
        <v>47</v>
      </c>
      <c r="P22" s="405" t="s">
        <v>223</v>
      </c>
      <c r="Q22" s="405" t="s">
        <v>46</v>
      </c>
      <c r="R22" s="405" t="s">
        <v>45</v>
      </c>
      <c r="S22" s="405" t="s">
        <v>44</v>
      </c>
      <c r="T22" s="405"/>
      <c r="U22" s="420" t="s">
        <v>43</v>
      </c>
      <c r="V22" s="420" t="s">
        <v>42</v>
      </c>
      <c r="W22" s="405" t="s">
        <v>41</v>
      </c>
      <c r="X22" s="405" t="s">
        <v>40</v>
      </c>
      <c r="Y22" s="405" t="s">
        <v>39</v>
      </c>
      <c r="Z22" s="42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8" t="s">
        <v>25</v>
      </c>
    </row>
    <row r="23" spans="1:48" s="22" customFormat="1" ht="64.5" customHeight="1" x14ac:dyDescent="0.25">
      <c r="A23" s="422"/>
      <c r="B23" s="424"/>
      <c r="C23" s="422"/>
      <c r="D23" s="422"/>
      <c r="E23" s="412" t="s">
        <v>23</v>
      </c>
      <c r="F23" s="414" t="s">
        <v>139</v>
      </c>
      <c r="G23" s="414" t="s">
        <v>138</v>
      </c>
      <c r="H23" s="414" t="s">
        <v>137</v>
      </c>
      <c r="I23" s="416" t="s">
        <v>363</v>
      </c>
      <c r="J23" s="416" t="s">
        <v>364</v>
      </c>
      <c r="K23" s="416" t="s">
        <v>365</v>
      </c>
      <c r="L23" s="414" t="s">
        <v>80</v>
      </c>
      <c r="M23" s="422"/>
      <c r="N23" s="422"/>
      <c r="O23" s="422"/>
      <c r="P23" s="405"/>
      <c r="Q23" s="405"/>
      <c r="R23" s="405"/>
      <c r="S23" s="418" t="s">
        <v>2</v>
      </c>
      <c r="T23" s="418" t="s">
        <v>11</v>
      </c>
      <c r="U23" s="420"/>
      <c r="V23" s="420"/>
      <c r="W23" s="405"/>
      <c r="X23" s="405"/>
      <c r="Y23" s="405"/>
      <c r="Z23" s="405"/>
      <c r="AA23" s="405"/>
      <c r="AB23" s="405"/>
      <c r="AC23" s="405"/>
      <c r="AD23" s="405"/>
      <c r="AE23" s="405"/>
      <c r="AF23" s="405" t="s">
        <v>22</v>
      </c>
      <c r="AG23" s="405"/>
      <c r="AH23" s="405" t="s">
        <v>21</v>
      </c>
      <c r="AI23" s="405"/>
      <c r="AJ23" s="406" t="s">
        <v>20</v>
      </c>
      <c r="AK23" s="406" t="s">
        <v>19</v>
      </c>
      <c r="AL23" s="406" t="s">
        <v>18</v>
      </c>
      <c r="AM23" s="406" t="s">
        <v>17</v>
      </c>
      <c r="AN23" s="406" t="s">
        <v>16</v>
      </c>
      <c r="AO23" s="406" t="s">
        <v>15</v>
      </c>
      <c r="AP23" s="406" t="s">
        <v>14</v>
      </c>
      <c r="AQ23" s="410" t="s">
        <v>11</v>
      </c>
      <c r="AR23" s="405"/>
      <c r="AS23" s="405"/>
      <c r="AT23" s="405"/>
      <c r="AU23" s="405"/>
      <c r="AV23" s="409"/>
    </row>
    <row r="24" spans="1:48"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278" t="s">
        <v>13</v>
      </c>
      <c r="AG24" s="278" t="s">
        <v>12</v>
      </c>
      <c r="AH24" s="109" t="s">
        <v>2</v>
      </c>
      <c r="AI24" s="109" t="s">
        <v>11</v>
      </c>
      <c r="AJ24" s="407"/>
      <c r="AK24" s="407"/>
      <c r="AL24" s="407"/>
      <c r="AM24" s="407"/>
      <c r="AN24" s="407"/>
      <c r="AO24" s="407"/>
      <c r="AP24" s="407"/>
      <c r="AQ24" s="411"/>
      <c r="AR24" s="405"/>
      <c r="AS24" s="405"/>
      <c r="AT24" s="405"/>
      <c r="AU24" s="405"/>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503</v>
      </c>
      <c r="B26" s="128" t="s">
        <v>646</v>
      </c>
      <c r="C26" s="128" t="s">
        <v>504</v>
      </c>
      <c r="D26" s="130" t="s">
        <v>505</v>
      </c>
      <c r="E26" s="279" t="s">
        <v>326</v>
      </c>
      <c r="F26" s="279" t="s">
        <v>326</v>
      </c>
      <c r="G26" s="279" t="s">
        <v>326</v>
      </c>
      <c r="H26" s="279" t="s">
        <v>326</v>
      </c>
      <c r="I26" s="279" t="s">
        <v>326</v>
      </c>
      <c r="J26" s="279" t="s">
        <v>326</v>
      </c>
      <c r="K26" s="279" t="s">
        <v>326</v>
      </c>
      <c r="L26" s="279" t="s">
        <v>326</v>
      </c>
      <c r="M26" s="128" t="s">
        <v>506</v>
      </c>
      <c r="N26" s="128" t="s">
        <v>646</v>
      </c>
      <c r="O26" s="128" t="s">
        <v>646</v>
      </c>
      <c r="P26" s="262">
        <v>11864</v>
      </c>
      <c r="Q26" s="128" t="s">
        <v>507</v>
      </c>
      <c r="R26" s="262">
        <v>8305</v>
      </c>
      <c r="S26" s="128" t="s">
        <v>508</v>
      </c>
      <c r="T26" s="128" t="s">
        <v>508</v>
      </c>
      <c r="U26" s="128">
        <v>8</v>
      </c>
      <c r="V26" s="128">
        <v>8</v>
      </c>
      <c r="W26" s="128" t="s">
        <v>509</v>
      </c>
      <c r="X26" s="263">
        <v>7474</v>
      </c>
      <c r="Y26" s="128"/>
      <c r="Z26" s="280">
        <v>1</v>
      </c>
      <c r="AA26" s="262">
        <v>4480</v>
      </c>
      <c r="AB26" s="262">
        <v>4480</v>
      </c>
      <c r="AC26" s="128" t="s">
        <v>509</v>
      </c>
      <c r="AD26" s="262">
        <v>5286</v>
      </c>
      <c r="AE26" s="262">
        <v>5286</v>
      </c>
      <c r="AF26" s="130" t="s">
        <v>510</v>
      </c>
      <c r="AG26" s="128" t="s">
        <v>511</v>
      </c>
      <c r="AH26" s="128" t="s">
        <v>512</v>
      </c>
      <c r="AI26" s="128" t="s">
        <v>512</v>
      </c>
      <c r="AJ26" s="128" t="s">
        <v>513</v>
      </c>
      <c r="AK26" s="128" t="s">
        <v>514</v>
      </c>
      <c r="AL26" s="280"/>
      <c r="AM26" s="280"/>
      <c r="AN26" s="281"/>
      <c r="AO26" s="280"/>
      <c r="AP26" s="128" t="s">
        <v>515</v>
      </c>
      <c r="AQ26" s="128" t="s">
        <v>515</v>
      </c>
      <c r="AR26" s="128" t="s">
        <v>516</v>
      </c>
      <c r="AS26" s="128" t="s">
        <v>516</v>
      </c>
      <c r="AT26" s="128" t="s">
        <v>517</v>
      </c>
      <c r="AU26" s="280"/>
      <c r="AV26" s="282" t="s">
        <v>635</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128" t="s">
        <v>518</v>
      </c>
      <c r="X27" s="263">
        <v>8295</v>
      </c>
      <c r="Y27" s="128"/>
      <c r="Z27" s="283"/>
      <c r="AA27" s="262">
        <v>6252</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128" t="s">
        <v>519</v>
      </c>
      <c r="X28" s="263">
        <v>7455</v>
      </c>
      <c r="Y28" s="128"/>
      <c r="Z28" s="283"/>
      <c r="AA28" s="262">
        <v>7377</v>
      </c>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128" t="s">
        <v>520</v>
      </c>
      <c r="X29" s="263">
        <v>7634</v>
      </c>
      <c r="Y29" s="128"/>
      <c r="Z29" s="283"/>
      <c r="AA29" s="262">
        <v>4482</v>
      </c>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128" t="s">
        <v>521</v>
      </c>
      <c r="X30" s="263">
        <v>0</v>
      </c>
      <c r="Y30" s="128" t="s">
        <v>521</v>
      </c>
      <c r="Z30" s="283"/>
      <c r="AA30" s="26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x14ac:dyDescent="0.25">
      <c r="A31" s="283"/>
      <c r="B31" s="283"/>
      <c r="C31" s="129"/>
      <c r="D31" s="283"/>
      <c r="E31" s="283"/>
      <c r="F31" s="283"/>
      <c r="G31" s="283"/>
      <c r="H31" s="283"/>
      <c r="I31" s="283"/>
      <c r="J31" s="283"/>
      <c r="K31" s="283"/>
      <c r="L31" s="283"/>
      <c r="M31" s="283"/>
      <c r="N31" s="283"/>
      <c r="O31" s="283"/>
      <c r="P31" s="283"/>
      <c r="Q31" s="283"/>
      <c r="R31" s="283"/>
      <c r="S31" s="283"/>
      <c r="T31" s="283"/>
      <c r="U31" s="283"/>
      <c r="V31" s="283"/>
      <c r="W31" s="128" t="s">
        <v>522</v>
      </c>
      <c r="X31" s="263">
        <v>7542</v>
      </c>
      <c r="Y31" s="128"/>
      <c r="Z31" s="283"/>
      <c r="AA31" s="262">
        <v>7358</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128" t="s">
        <v>523</v>
      </c>
      <c r="X32" s="263">
        <v>8274</v>
      </c>
      <c r="Y32" s="128"/>
      <c r="Z32" s="283"/>
      <c r="AA32" s="262">
        <v>8274</v>
      </c>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ht="25.5"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128" t="s">
        <v>524</v>
      </c>
      <c r="X33" s="263">
        <v>0</v>
      </c>
      <c r="Y33" s="128" t="s">
        <v>524</v>
      </c>
      <c r="Z33" s="283"/>
      <c r="AA33" s="262"/>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85" zoomScaleNormal="85" workbookViewId="0">
      <selection activeCell="J30" sqref="J30"/>
    </sheetView>
  </sheetViews>
  <sheetFormatPr defaultRowHeight="15" x14ac:dyDescent="0.25"/>
  <cols>
    <col min="1" max="1" width="58.7109375" style="287" customWidth="1"/>
    <col min="2" max="2" width="35.7109375" style="287" customWidth="1"/>
  </cols>
  <sheetData>
    <row r="1" spans="1:2" ht="18.75" x14ac:dyDescent="0.25">
      <c r="B1" s="145" t="s">
        <v>69</v>
      </c>
    </row>
    <row r="2" spans="1:2" ht="18.75" x14ac:dyDescent="0.3">
      <c r="B2" s="146" t="s">
        <v>10</v>
      </c>
    </row>
    <row r="3" spans="1:2" ht="18.75" x14ac:dyDescent="0.3">
      <c r="B3" s="146" t="s">
        <v>533</v>
      </c>
    </row>
    <row r="5" spans="1:2" ht="18.75" x14ac:dyDescent="0.3">
      <c r="A5" s="433" t="str">
        <f>'6.1. Паспорт сетевой график'!A5:L5</f>
        <v>Год раскрытия информации: 2023 год</v>
      </c>
      <c r="B5" s="433"/>
    </row>
    <row r="6" spans="1:2" ht="18.75" x14ac:dyDescent="0.3">
      <c r="A6" s="286"/>
      <c r="B6" s="286"/>
    </row>
    <row r="7" spans="1:2" ht="18.75" x14ac:dyDescent="0.25">
      <c r="A7" s="326" t="s">
        <v>9</v>
      </c>
      <c r="B7" s="326"/>
    </row>
    <row r="8" spans="1:2" ht="18.75" x14ac:dyDescent="0.25">
      <c r="A8" s="148"/>
      <c r="B8" s="148"/>
    </row>
    <row r="9" spans="1:2" ht="15.75" x14ac:dyDescent="0.25">
      <c r="A9" s="434" t="str">
        <f>'7. Паспорт отчет о закупке'!A9:AV9</f>
        <v xml:space="preserve"> АО "Россети Тюмень" </v>
      </c>
      <c r="B9" s="434"/>
    </row>
    <row r="10" spans="1:2" ht="18.75" x14ac:dyDescent="0.25">
      <c r="A10" s="431" t="s">
        <v>8</v>
      </c>
      <c r="B10" s="431"/>
    </row>
    <row r="11" spans="1:2" ht="18.75" x14ac:dyDescent="0.25">
      <c r="A11" s="148"/>
      <c r="B11" s="148"/>
    </row>
    <row r="12" spans="1:2" ht="15.75" x14ac:dyDescent="0.25">
      <c r="A12" s="435" t="str">
        <f>'7. Паспорт отчет о закупке'!A12:AV12</f>
        <v>F_TP1100.PR.0021</v>
      </c>
      <c r="B12" s="435"/>
    </row>
    <row r="13" spans="1:2" ht="18.75" x14ac:dyDescent="0.25">
      <c r="A13" s="431" t="s">
        <v>7</v>
      </c>
      <c r="B13" s="431"/>
    </row>
    <row r="14" spans="1:2" ht="18.75" x14ac:dyDescent="0.25">
      <c r="A14" s="11"/>
      <c r="B14" s="11"/>
    </row>
    <row r="15" spans="1:2" ht="53.25" customHeight="1" x14ac:dyDescent="0.25">
      <c r="A15" s="430" t="str">
        <f>'7. Паспорт отчет о закупке'!A15:AV15</f>
        <v>Реконструкция ПС 110/35/6 кВ "Дорожная" (реконструкция периметрального ограждения по программе "Антитеррор")</v>
      </c>
      <c r="B15" s="430"/>
    </row>
    <row r="16" spans="1:2" ht="18.75" x14ac:dyDescent="0.25">
      <c r="A16" s="431" t="s">
        <v>6</v>
      </c>
      <c r="B16" s="431"/>
    </row>
    <row r="17" spans="1:2" ht="15.75" x14ac:dyDescent="0.25">
      <c r="A17" s="106"/>
      <c r="B17" s="265"/>
    </row>
    <row r="18" spans="1:2" ht="30" customHeight="1" x14ac:dyDescent="0.25">
      <c r="A18" s="432" t="s">
        <v>444</v>
      </c>
      <c r="B18" s="432"/>
    </row>
    <row r="20" spans="1:2" ht="15.75" thickBot="1" x14ac:dyDescent="0.3"/>
    <row r="21" spans="1:2" ht="45" customHeight="1" x14ac:dyDescent="0.25">
      <c r="A21" s="266" t="s">
        <v>534</v>
      </c>
      <c r="B21" s="288" t="s">
        <v>535</v>
      </c>
    </row>
    <row r="22" spans="1:2" ht="28.5" x14ac:dyDescent="0.25">
      <c r="A22" s="267" t="s">
        <v>333</v>
      </c>
      <c r="B22" s="289" t="s">
        <v>483</v>
      </c>
    </row>
    <row r="23" spans="1:2" x14ac:dyDescent="0.25">
      <c r="A23" s="267" t="s">
        <v>299</v>
      </c>
      <c r="B23" s="290" t="s">
        <v>651</v>
      </c>
    </row>
    <row r="24" spans="1:2" x14ac:dyDescent="0.25">
      <c r="A24" s="267" t="s">
        <v>334</v>
      </c>
      <c r="B24" s="291" t="s">
        <v>652</v>
      </c>
    </row>
    <row r="25" spans="1:2" x14ac:dyDescent="0.25">
      <c r="A25" s="268" t="s">
        <v>335</v>
      </c>
      <c r="B25" s="289">
        <v>2026</v>
      </c>
    </row>
    <row r="26" spans="1:2" ht="28.5" x14ac:dyDescent="0.25">
      <c r="A26" s="268" t="s">
        <v>336</v>
      </c>
      <c r="B26" s="291" t="s">
        <v>650</v>
      </c>
    </row>
    <row r="27" spans="1:2" ht="28.5" x14ac:dyDescent="0.25">
      <c r="A27" s="269" t="s">
        <v>536</v>
      </c>
      <c r="B27" s="292">
        <v>5.4269999999999996</v>
      </c>
    </row>
    <row r="28" spans="1:2" ht="30" x14ac:dyDescent="0.25">
      <c r="A28" s="270" t="s">
        <v>337</v>
      </c>
      <c r="B28" s="293" t="s">
        <v>636</v>
      </c>
    </row>
    <row r="29" spans="1:2" ht="28.5" x14ac:dyDescent="0.25">
      <c r="A29" s="269" t="s">
        <v>338</v>
      </c>
      <c r="B29" s="292">
        <v>0.107</v>
      </c>
    </row>
    <row r="30" spans="1:2" ht="28.5" x14ac:dyDescent="0.25">
      <c r="A30" s="269" t="s">
        <v>339</v>
      </c>
      <c r="B30" s="294">
        <v>0.107</v>
      </c>
    </row>
    <row r="31" spans="1:2" x14ac:dyDescent="0.25">
      <c r="A31" s="270" t="s">
        <v>340</v>
      </c>
      <c r="B31" s="291"/>
    </row>
    <row r="32" spans="1:2" ht="30" customHeight="1" thickBot="1" x14ac:dyDescent="0.3">
      <c r="A32" s="295" t="s">
        <v>501</v>
      </c>
      <c r="B32" s="296">
        <v>0.107</v>
      </c>
    </row>
    <row r="33" spans="1:2" s="271" customFormat="1" ht="45" customHeight="1" x14ac:dyDescent="0.25">
      <c r="A33" s="272" t="s">
        <v>526</v>
      </c>
      <c r="B33" s="274">
        <v>0.107</v>
      </c>
    </row>
    <row r="34" spans="1:2" s="271" customFormat="1" x14ac:dyDescent="0.25">
      <c r="A34" s="272" t="s">
        <v>341</v>
      </c>
      <c r="B34" s="273">
        <v>1.97</v>
      </c>
    </row>
    <row r="35" spans="1:2" s="271" customFormat="1" x14ac:dyDescent="0.25">
      <c r="A35" s="272" t="s">
        <v>342</v>
      </c>
      <c r="B35" s="274">
        <v>0.107</v>
      </c>
    </row>
    <row r="36" spans="1:2" s="271" customFormat="1" x14ac:dyDescent="0.25">
      <c r="A36" s="272" t="s">
        <v>343</v>
      </c>
      <c r="B36" s="274">
        <v>9.0999999999999998E-2</v>
      </c>
    </row>
    <row r="37" spans="1:2" ht="45" customHeight="1" thickBot="1" x14ac:dyDescent="0.3">
      <c r="A37" s="295" t="s">
        <v>527</v>
      </c>
      <c r="B37" s="296">
        <v>0</v>
      </c>
    </row>
    <row r="38" spans="1:2" s="271" customFormat="1" ht="30" customHeight="1" x14ac:dyDescent="0.25">
      <c r="A38" s="272" t="s">
        <v>537</v>
      </c>
      <c r="B38" s="273" t="s">
        <v>483</v>
      </c>
    </row>
    <row r="39" spans="1:2" s="271" customFormat="1" x14ac:dyDescent="0.25">
      <c r="A39" s="272" t="s">
        <v>341</v>
      </c>
      <c r="B39" s="273" t="s">
        <v>483</v>
      </c>
    </row>
    <row r="40" spans="1:2" s="271" customFormat="1" x14ac:dyDescent="0.25">
      <c r="A40" s="272" t="s">
        <v>342</v>
      </c>
      <c r="B40" s="273" t="s">
        <v>483</v>
      </c>
    </row>
    <row r="41" spans="1:2" s="271" customFormat="1" x14ac:dyDescent="0.25">
      <c r="A41" s="272" t="s">
        <v>343</v>
      </c>
      <c r="B41" s="273" t="s">
        <v>483</v>
      </c>
    </row>
    <row r="42" spans="1:2" ht="30" customHeight="1" thickBot="1" x14ac:dyDescent="0.3">
      <c r="A42" s="295" t="s">
        <v>538</v>
      </c>
      <c r="B42" s="296">
        <v>0</v>
      </c>
    </row>
    <row r="43" spans="1:2" s="271" customFormat="1" ht="30" customHeight="1" x14ac:dyDescent="0.25">
      <c r="A43" s="272" t="s">
        <v>537</v>
      </c>
      <c r="B43" s="273" t="s">
        <v>483</v>
      </c>
    </row>
    <row r="44" spans="1:2" s="271" customFormat="1" x14ac:dyDescent="0.25">
      <c r="A44" s="272" t="s">
        <v>341</v>
      </c>
      <c r="B44" s="273" t="s">
        <v>483</v>
      </c>
    </row>
    <row r="45" spans="1:2" s="271" customFormat="1" x14ac:dyDescent="0.25">
      <c r="A45" s="272" t="s">
        <v>342</v>
      </c>
      <c r="B45" s="273" t="s">
        <v>483</v>
      </c>
    </row>
    <row r="46" spans="1:2" s="271" customFormat="1" x14ac:dyDescent="0.25">
      <c r="A46" s="272" t="s">
        <v>343</v>
      </c>
      <c r="B46" s="273" t="s">
        <v>483</v>
      </c>
    </row>
    <row r="47" spans="1:2" ht="30" customHeight="1" thickBot="1" x14ac:dyDescent="0.3">
      <c r="A47" s="295" t="s">
        <v>344</v>
      </c>
      <c r="B47" s="297" t="s">
        <v>483</v>
      </c>
    </row>
    <row r="48" spans="1:2" s="271" customFormat="1" x14ac:dyDescent="0.25">
      <c r="A48" s="272" t="s">
        <v>340</v>
      </c>
      <c r="B48" s="273" t="s">
        <v>483</v>
      </c>
    </row>
    <row r="49" spans="1:2" s="271" customFormat="1" x14ac:dyDescent="0.25">
      <c r="A49" s="272" t="s">
        <v>539</v>
      </c>
      <c r="B49" s="273" t="s">
        <v>483</v>
      </c>
    </row>
    <row r="50" spans="1:2" s="271" customFormat="1" x14ac:dyDescent="0.25">
      <c r="A50" s="272" t="s">
        <v>540</v>
      </c>
      <c r="B50" s="273" t="s">
        <v>483</v>
      </c>
    </row>
    <row r="51" spans="1:2" s="271" customFormat="1" ht="30" customHeight="1" x14ac:dyDescent="0.25">
      <c r="A51" s="272" t="s">
        <v>541</v>
      </c>
      <c r="B51" s="273" t="s">
        <v>483</v>
      </c>
    </row>
    <row r="52" spans="1:2" ht="15.75" thickBot="1" x14ac:dyDescent="0.3">
      <c r="A52" s="295" t="s">
        <v>345</v>
      </c>
      <c r="B52" s="297">
        <v>1.97</v>
      </c>
    </row>
    <row r="53" spans="1:2" ht="15.75" thickBot="1" x14ac:dyDescent="0.3">
      <c r="A53" s="295" t="s">
        <v>346</v>
      </c>
      <c r="B53" s="296">
        <v>0.107</v>
      </c>
    </row>
    <row r="54" spans="1:2" ht="15.75" thickBot="1" x14ac:dyDescent="0.3">
      <c r="A54" s="295" t="s">
        <v>347</v>
      </c>
      <c r="B54" s="297">
        <v>2.0099999999999998</v>
      </c>
    </row>
    <row r="55" spans="1:2" ht="15.75" thickBot="1" x14ac:dyDescent="0.3">
      <c r="A55" s="295" t="s">
        <v>348</v>
      </c>
      <c r="B55" s="296">
        <v>9.0999999999999998E-2</v>
      </c>
    </row>
    <row r="56" spans="1:2" ht="15.75" thickBot="1" x14ac:dyDescent="0.3">
      <c r="A56" s="295" t="s">
        <v>349</v>
      </c>
      <c r="B56" s="297" t="s">
        <v>483</v>
      </c>
    </row>
    <row r="57" spans="1:2" s="271" customFormat="1" ht="30" customHeight="1" x14ac:dyDescent="0.25">
      <c r="A57" s="272" t="s">
        <v>350</v>
      </c>
      <c r="B57" s="273" t="s">
        <v>542</v>
      </c>
    </row>
    <row r="58" spans="1:2" s="271" customFormat="1" x14ac:dyDescent="0.25">
      <c r="A58" s="272" t="s">
        <v>351</v>
      </c>
      <c r="B58" s="273" t="s">
        <v>528</v>
      </c>
    </row>
    <row r="59" spans="1:2" s="271" customFormat="1" x14ac:dyDescent="0.25">
      <c r="A59" s="272" t="s">
        <v>352</v>
      </c>
      <c r="B59" s="273" t="s">
        <v>483</v>
      </c>
    </row>
    <row r="60" spans="1:2" s="271" customFormat="1" x14ac:dyDescent="0.25">
      <c r="A60" s="272" t="s">
        <v>649</v>
      </c>
      <c r="B60" s="273"/>
    </row>
    <row r="61" spans="1:2" s="271" customFormat="1" x14ac:dyDescent="0.25">
      <c r="A61" s="272" t="s">
        <v>353</v>
      </c>
      <c r="B61" s="273" t="s">
        <v>483</v>
      </c>
    </row>
    <row r="62" spans="1:2" ht="30" customHeight="1" thickBot="1" x14ac:dyDescent="0.3">
      <c r="A62" s="295" t="s">
        <v>354</v>
      </c>
      <c r="B62" s="298" t="s">
        <v>637</v>
      </c>
    </row>
    <row r="63" spans="1:2" ht="30" customHeight="1" thickBot="1" x14ac:dyDescent="0.3">
      <c r="A63" s="295" t="s">
        <v>355</v>
      </c>
      <c r="B63" s="298" t="s">
        <v>637</v>
      </c>
    </row>
    <row r="64" spans="1:2" s="271" customFormat="1" x14ac:dyDescent="0.25">
      <c r="A64" s="272" t="s">
        <v>340</v>
      </c>
      <c r="B64" s="273" t="s">
        <v>326</v>
      </c>
    </row>
    <row r="65" spans="1:2" s="271" customFormat="1" x14ac:dyDescent="0.25">
      <c r="A65" s="272" t="s">
        <v>543</v>
      </c>
      <c r="B65" s="273" t="s">
        <v>326</v>
      </c>
    </row>
    <row r="66" spans="1:2" s="271" customFormat="1" x14ac:dyDescent="0.25">
      <c r="A66" s="272" t="s">
        <v>544</v>
      </c>
      <c r="B66" s="273" t="s">
        <v>326</v>
      </c>
    </row>
    <row r="67" spans="1:2" ht="30.75" thickBot="1" x14ac:dyDescent="0.3">
      <c r="A67" s="295" t="s">
        <v>356</v>
      </c>
      <c r="B67" s="298" t="s">
        <v>637</v>
      </c>
    </row>
    <row r="68" spans="1:2" ht="30.75" thickBot="1" x14ac:dyDescent="0.3">
      <c r="A68" s="295" t="s">
        <v>357</v>
      </c>
      <c r="B68" s="298" t="s">
        <v>637</v>
      </c>
    </row>
    <row r="69" spans="1:2" s="271" customFormat="1" x14ac:dyDescent="0.25">
      <c r="A69" s="272" t="s">
        <v>545</v>
      </c>
      <c r="B69" s="273" t="s">
        <v>326</v>
      </c>
    </row>
    <row r="70" spans="1:2" s="271" customFormat="1" x14ac:dyDescent="0.25">
      <c r="A70" s="272" t="s">
        <v>546</v>
      </c>
      <c r="B70" s="273" t="s">
        <v>326</v>
      </c>
    </row>
    <row r="71" spans="1:2" s="271" customFormat="1" x14ac:dyDescent="0.25">
      <c r="A71" s="272" t="s">
        <v>547</v>
      </c>
      <c r="B71" s="273" t="s">
        <v>326</v>
      </c>
    </row>
    <row r="72" spans="1:2" ht="30" customHeight="1" thickBot="1" x14ac:dyDescent="0.3">
      <c r="A72" s="295" t="s">
        <v>358</v>
      </c>
      <c r="B72" s="298" t="s">
        <v>638</v>
      </c>
    </row>
    <row r="73" spans="1:2" ht="30" customHeight="1" thickBot="1" x14ac:dyDescent="0.3">
      <c r="A73" s="295" t="s">
        <v>359</v>
      </c>
      <c r="B73" s="297" t="s">
        <v>326</v>
      </c>
    </row>
    <row r="74" spans="1:2" s="271" customFormat="1" x14ac:dyDescent="0.25">
      <c r="A74" s="272" t="s">
        <v>548</v>
      </c>
      <c r="B74" s="273" t="s">
        <v>326</v>
      </c>
    </row>
    <row r="75" spans="1:2" s="271" customFormat="1" ht="30" customHeight="1" x14ac:dyDescent="0.25">
      <c r="A75" s="272" t="s">
        <v>549</v>
      </c>
      <c r="B75" s="273" t="s">
        <v>326</v>
      </c>
    </row>
    <row r="76" spans="1:2" s="271" customFormat="1" x14ac:dyDescent="0.25">
      <c r="A76" s="272" t="s">
        <v>550</v>
      </c>
      <c r="B76" s="273" t="s">
        <v>326</v>
      </c>
    </row>
    <row r="77" spans="1:2" s="271" customFormat="1" x14ac:dyDescent="0.25">
      <c r="A77" s="272" t="s">
        <v>551</v>
      </c>
      <c r="B77" s="273" t="s">
        <v>326</v>
      </c>
    </row>
    <row r="78" spans="1:2" s="271" customFormat="1" x14ac:dyDescent="0.25">
      <c r="A78" s="272" t="s">
        <v>552</v>
      </c>
      <c r="B78" s="273"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2023-04-20T06:16:38Z</dcterms:modified>
</cp:coreProperties>
</file>